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615" windowWidth="12135" windowHeight="9915" firstSheet="1" activeTab="2"/>
  </bookViews>
  <sheets>
    <sheet name="Rekapitulácia stavby" sheetId="1" r:id="rId1"/>
    <sheet name="SO 03 - ELI - Vybavovacie..." sheetId="4" r:id="rId2"/>
    <sheet name="SO 17 - ELI - Hygienické ..." sheetId="5" r:id="rId3"/>
    <sheet name="SO 18 - ELI - Objekt pre ..." sheetId="6" r:id="rId4"/>
    <sheet name="SO 20 - ELI - Objekt náhr..." sheetId="7" r:id="rId5"/>
    <sheet name="SO 21 - ELI - Pracovisko ..." sheetId="8" r:id="rId6"/>
    <sheet name="SO12a - Verejné osvetlenie" sheetId="9" r:id="rId7"/>
    <sheet name="SO12b - Verejné osvetlenie" sheetId="10" r:id="rId8"/>
  </sheets>
  <definedNames>
    <definedName name="_xlnm._FilterDatabase" localSheetId="1" hidden="1">'SO 03 - ELI - Vybavovacie...'!$C$134:$K$258</definedName>
    <definedName name="_xlnm._FilterDatabase" localSheetId="2" hidden="1">'SO 17 - ELI - Hygienické ...'!$C$128:$K$252</definedName>
    <definedName name="_xlnm._FilterDatabase" localSheetId="3" hidden="1">'SO 18 - ELI - Objekt pre ...'!$C$126:$K$209</definedName>
    <definedName name="_xlnm._FilterDatabase" localSheetId="4" hidden="1">'SO 20 - ELI - Objekt náhr...'!$C$125:$K$223</definedName>
    <definedName name="_xlnm._FilterDatabase" localSheetId="5" hidden="1">'SO 21 - ELI - Pracovisko ...'!$C$129:$K$235</definedName>
    <definedName name="_xlnm._FilterDatabase" localSheetId="6" hidden="1">'SO12a - Verejné osvetlenie'!$C$127:$K$199</definedName>
    <definedName name="_xlnm._FilterDatabase" localSheetId="7" hidden="1">'SO12b - Verejné osvetlenie'!$C$128:$K$202</definedName>
    <definedName name="_xlnm.Print_Titles" localSheetId="0">'Rekapitulácia stavby'!$92:$92</definedName>
    <definedName name="_xlnm.Print_Titles" localSheetId="1">'SO 03 - ELI - Vybavovacie...'!$134:$134</definedName>
    <definedName name="_xlnm.Print_Titles" localSheetId="2">'SO 17 - ELI - Hygienické ...'!$128:$128</definedName>
    <definedName name="_xlnm.Print_Titles" localSheetId="3">'SO 18 - ELI - Objekt pre ...'!$126:$126</definedName>
    <definedName name="_xlnm.Print_Titles" localSheetId="4">'SO 20 - ELI - Objekt náhr...'!$125:$125</definedName>
    <definedName name="_xlnm.Print_Titles" localSheetId="5">'SO 21 - ELI - Pracovisko ...'!$129:$129</definedName>
    <definedName name="_xlnm.Print_Titles" localSheetId="6">'SO12a - Verejné osvetlenie'!$127:$127</definedName>
    <definedName name="_xlnm.Print_Titles" localSheetId="7">'SO12b - Verejné osvetlenie'!$128:$128</definedName>
    <definedName name="_xlnm.Print_Area" localSheetId="0">'Rekapitulácia stavby'!$D$4:$AO$76,'Rekapitulácia stavby'!$C$82:$AQ$104</definedName>
    <definedName name="_xlnm.Print_Area" localSheetId="1">'SO 03 - ELI - Vybavovacie...'!$C$4:$J$76,'SO 03 - ELI - Vybavovacie...'!$C$82:$J$116,'SO 03 - ELI - Vybavovacie...'!$C$122:$J$258</definedName>
    <definedName name="_xlnm.Print_Area" localSheetId="2">'SO 17 - ELI - Hygienické ...'!$C$4:$J$76,'SO 17 - ELI - Hygienické ...'!$C$82:$J$110,'SO 17 - ELI - Hygienické ...'!$C$116:$J$252</definedName>
    <definedName name="_xlnm.Print_Area" localSheetId="3">'SO 18 - ELI - Objekt pre ...'!$C$4:$J$76,'SO 18 - ELI - Objekt pre ...'!$C$82:$J$108,'SO 18 - ELI - Objekt pre ...'!$C$114:$J$209</definedName>
    <definedName name="_xlnm.Print_Area" localSheetId="4">'SO 20 - ELI - Objekt náhr...'!$C$4:$J$76,'SO 20 - ELI - Objekt náhr...'!$C$82:$J$107,'SO 20 - ELI - Objekt náhr...'!$C$113:$J$223</definedName>
    <definedName name="_xlnm.Print_Area" localSheetId="5">'SO 21 - ELI - Pracovisko ...'!$C$4:$J$76,'SO 21 - ELI - Pracovisko ...'!$C$82:$J$111,'SO 21 - ELI - Pracovisko ...'!$C$117:$J$235</definedName>
    <definedName name="_xlnm.Print_Area" localSheetId="6">'SO12a - Verejné osvetlenie'!$C$4:$J$76,'SO12a - Verejné osvetlenie'!$C$82:$J$109,'SO12a - Verejné osvetlenie'!$C$115:$J$199</definedName>
    <definedName name="_xlnm.Print_Area" localSheetId="7">'SO12b - Verejné osvetlenie'!$C$4:$J$76,'SO12b - Verejné osvetlenie'!$C$82:$J$110,'SO12b - Verejné osvetlenie'!$C$116:$J$202</definedName>
  </definedNames>
  <calcPr calcId="125725"/>
</workbook>
</file>

<file path=xl/calcChain.xml><?xml version="1.0" encoding="utf-8"?>
<calcChain xmlns="http://schemas.openxmlformats.org/spreadsheetml/2006/main">
  <c r="J37" i="10"/>
  <c r="J36"/>
  <c r="AY103" i="1" s="1"/>
  <c r="J35" i="10"/>
  <c r="AX103" i="1" s="1"/>
  <c r="BI202" i="10"/>
  <c r="BH202"/>
  <c r="BG202"/>
  <c r="BE202"/>
  <c r="BK202"/>
  <c r="J202"/>
  <c r="BF202"/>
  <c r="BI201"/>
  <c r="BH201"/>
  <c r="BG201"/>
  <c r="BE201"/>
  <c r="BK201"/>
  <c r="J201"/>
  <c r="BF201"/>
  <c r="BI200"/>
  <c r="BH200"/>
  <c r="BG200"/>
  <c r="BE200"/>
  <c r="BK200"/>
  <c r="J200" s="1"/>
  <c r="BF200" s="1"/>
  <c r="BI199"/>
  <c r="BH199"/>
  <c r="BG199"/>
  <c r="BE199"/>
  <c r="BK199"/>
  <c r="J199"/>
  <c r="BF199" s="1"/>
  <c r="BI198"/>
  <c r="BH198"/>
  <c r="BG198"/>
  <c r="BE198"/>
  <c r="BK198"/>
  <c r="J198" s="1"/>
  <c r="BF198" s="1"/>
  <c r="BI197"/>
  <c r="BH197"/>
  <c r="BG197"/>
  <c r="BE197"/>
  <c r="BK197"/>
  <c r="J197"/>
  <c r="BF197" s="1"/>
  <c r="BI196"/>
  <c r="BH196"/>
  <c r="BG196"/>
  <c r="BE196"/>
  <c r="BK196"/>
  <c r="J196" s="1"/>
  <c r="BF196" s="1"/>
  <c r="BI195"/>
  <c r="BH195"/>
  <c r="BG195"/>
  <c r="BE195"/>
  <c r="BK195"/>
  <c r="J195"/>
  <c r="BF195" s="1"/>
  <c r="BI194"/>
  <c r="BH194"/>
  <c r="BG194"/>
  <c r="BE194"/>
  <c r="BK194"/>
  <c r="J194" s="1"/>
  <c r="BF194" s="1"/>
  <c r="BI193"/>
  <c r="BH193"/>
  <c r="BG193"/>
  <c r="BE193"/>
  <c r="BK193"/>
  <c r="J193"/>
  <c r="BF193" s="1"/>
  <c r="BI191"/>
  <c r="BH191"/>
  <c r="BG191"/>
  <c r="BE191"/>
  <c r="T191"/>
  <c r="T190" s="1"/>
  <c r="R191"/>
  <c r="R190" s="1"/>
  <c r="P191"/>
  <c r="P190" s="1"/>
  <c r="BI189"/>
  <c r="BH189"/>
  <c r="BG189"/>
  <c r="BE189"/>
  <c r="T189"/>
  <c r="R189"/>
  <c r="P189"/>
  <c r="BI188"/>
  <c r="BH188"/>
  <c r="BG188"/>
  <c r="BE188"/>
  <c r="T188"/>
  <c r="R188"/>
  <c r="P188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2"/>
  <c r="BH132"/>
  <c r="BG132"/>
  <c r="BE132"/>
  <c r="T132"/>
  <c r="T131"/>
  <c r="T130"/>
  <c r="R132"/>
  <c r="R131" s="1"/>
  <c r="R130" s="1"/>
  <c r="P132"/>
  <c r="P131"/>
  <c r="P130"/>
  <c r="F123"/>
  <c r="E121"/>
  <c r="F89"/>
  <c r="E87"/>
  <c r="J24"/>
  <c r="E24"/>
  <c r="J126" s="1"/>
  <c r="J23"/>
  <c r="J21"/>
  <c r="E21"/>
  <c r="J125" s="1"/>
  <c r="J20"/>
  <c r="J18"/>
  <c r="E18"/>
  <c r="F126" s="1"/>
  <c r="J17"/>
  <c r="J15"/>
  <c r="E15"/>
  <c r="F91" s="1"/>
  <c r="J14"/>
  <c r="J12"/>
  <c r="J123" s="1"/>
  <c r="E7"/>
  <c r="E119" s="1"/>
  <c r="J37" i="9"/>
  <c r="J36"/>
  <c r="AY102" i="1" s="1"/>
  <c r="J35" i="9"/>
  <c r="AX102" i="1" s="1"/>
  <c r="BI199" i="9"/>
  <c r="BH199"/>
  <c r="BG199"/>
  <c r="BE199"/>
  <c r="BK199"/>
  <c r="J199" s="1"/>
  <c r="BF199" s="1"/>
  <c r="BI198"/>
  <c r="BH198"/>
  <c r="BG198"/>
  <c r="BE198"/>
  <c r="BK198"/>
  <c r="J198"/>
  <c r="BF198" s="1"/>
  <c r="BI197"/>
  <c r="BH197"/>
  <c r="BG197"/>
  <c r="BE197"/>
  <c r="BK197"/>
  <c r="J197"/>
  <c r="BF197"/>
  <c r="BI196"/>
  <c r="BH196"/>
  <c r="BG196"/>
  <c r="BE196"/>
  <c r="BK196"/>
  <c r="J196"/>
  <c r="BF196" s="1"/>
  <c r="BI195"/>
  <c r="BH195"/>
  <c r="BG195"/>
  <c r="BE195"/>
  <c r="BK195"/>
  <c r="J195" s="1"/>
  <c r="BF195" s="1"/>
  <c r="BI194"/>
  <c r="BH194"/>
  <c r="BG194"/>
  <c r="BE194"/>
  <c r="BK194"/>
  <c r="J194"/>
  <c r="BF194" s="1"/>
  <c r="BI193"/>
  <c r="BH193"/>
  <c r="BG193"/>
  <c r="BE193"/>
  <c r="BK193"/>
  <c r="J193" s="1"/>
  <c r="BF193" s="1"/>
  <c r="BI192"/>
  <c r="BH192"/>
  <c r="BG192"/>
  <c r="BE192"/>
  <c r="BK192"/>
  <c r="J192"/>
  <c r="BF192"/>
  <c r="BI191"/>
  <c r="BH191"/>
  <c r="BG191"/>
  <c r="BE191"/>
  <c r="BK191"/>
  <c r="J191" s="1"/>
  <c r="BF191" s="1"/>
  <c r="BI190"/>
  <c r="BH190"/>
  <c r="BG190"/>
  <c r="BE190"/>
  <c r="BK190"/>
  <c r="J190"/>
  <c r="BF190" s="1"/>
  <c r="BI188"/>
  <c r="BH188"/>
  <c r="BG188"/>
  <c r="BE188"/>
  <c r="T188"/>
  <c r="T187" s="1"/>
  <c r="R188"/>
  <c r="R187" s="1"/>
  <c r="P188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7"/>
  <c r="BH137"/>
  <c r="BG137"/>
  <c r="BE137"/>
  <c r="T137"/>
  <c r="R137"/>
  <c r="P137"/>
  <c r="BI136"/>
  <c r="BH136"/>
  <c r="BG136"/>
  <c r="BE136"/>
  <c r="T136"/>
  <c r="R136"/>
  <c r="P136"/>
  <c r="BI131"/>
  <c r="BH131"/>
  <c r="BG131"/>
  <c r="BE131"/>
  <c r="T131"/>
  <c r="T130"/>
  <c r="T129"/>
  <c r="R131"/>
  <c r="R130" s="1"/>
  <c r="R129" s="1"/>
  <c r="P131"/>
  <c r="P130"/>
  <c r="P129" s="1"/>
  <c r="F122"/>
  <c r="E120"/>
  <c r="F89"/>
  <c r="E87"/>
  <c r="J24"/>
  <c r="E24"/>
  <c r="J92" s="1"/>
  <c r="J23"/>
  <c r="J21"/>
  <c r="E21"/>
  <c r="J124" s="1"/>
  <c r="J20"/>
  <c r="J18"/>
  <c r="E18"/>
  <c r="F92" s="1"/>
  <c r="J17"/>
  <c r="J15"/>
  <c r="E15"/>
  <c r="F91" s="1"/>
  <c r="J14"/>
  <c r="J12"/>
  <c r="J122" s="1"/>
  <c r="E7"/>
  <c r="E118" s="1"/>
  <c r="J37" i="8"/>
  <c r="J36"/>
  <c r="AY101" i="1"/>
  <c r="J35" i="8"/>
  <c r="AX101" i="1"/>
  <c r="BI235" i="8"/>
  <c r="BH235"/>
  <c r="BG235"/>
  <c r="BE235"/>
  <c r="BK235"/>
  <c r="J235"/>
  <c r="BF235" s="1"/>
  <c r="BI234"/>
  <c r="BH234"/>
  <c r="BG234"/>
  <c r="BE234"/>
  <c r="BK234"/>
  <c r="J234" s="1"/>
  <c r="BF234" s="1"/>
  <c r="BI233"/>
  <c r="BH233"/>
  <c r="BG233"/>
  <c r="BE233"/>
  <c r="BK233"/>
  <c r="J233"/>
  <c r="BF233"/>
  <c r="BI232"/>
  <c r="BH232"/>
  <c r="BG232"/>
  <c r="BE232"/>
  <c r="BK232"/>
  <c r="J232"/>
  <c r="BF232"/>
  <c r="BI231"/>
  <c r="BH231"/>
  <c r="BG231"/>
  <c r="BE231"/>
  <c r="BK231"/>
  <c r="J231" s="1"/>
  <c r="BF231" s="1"/>
  <c r="BI230"/>
  <c r="BH230"/>
  <c r="BG230"/>
  <c r="BE230"/>
  <c r="BK230"/>
  <c r="J230" s="1"/>
  <c r="BF230" s="1"/>
  <c r="BI229"/>
  <c r="BH229"/>
  <c r="BG229"/>
  <c r="BE229"/>
  <c r="BK229"/>
  <c r="J229"/>
  <c r="BF229"/>
  <c r="BI228"/>
  <c r="BH228"/>
  <c r="BG228"/>
  <c r="BE228"/>
  <c r="BK228"/>
  <c r="J228"/>
  <c r="BF228"/>
  <c r="BI227"/>
  <c r="BH227"/>
  <c r="BG227"/>
  <c r="BE227"/>
  <c r="BK227"/>
  <c r="J227" s="1"/>
  <c r="BF227" s="1"/>
  <c r="BI226"/>
  <c r="BH226"/>
  <c r="BG226"/>
  <c r="BE226"/>
  <c r="BK226"/>
  <c r="J226"/>
  <c r="BF226" s="1"/>
  <c r="BI224"/>
  <c r="BH224"/>
  <c r="BG224"/>
  <c r="BE224"/>
  <c r="T224"/>
  <c r="R224"/>
  <c r="P224"/>
  <c r="BI223"/>
  <c r="BH223"/>
  <c r="BG223"/>
  <c r="BE223"/>
  <c r="T223"/>
  <c r="R223"/>
  <c r="P223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F124"/>
  <c r="E122"/>
  <c r="F89"/>
  <c r="E87"/>
  <c r="J24"/>
  <c r="E24"/>
  <c r="J92" s="1"/>
  <c r="J23"/>
  <c r="J21"/>
  <c r="E21"/>
  <c r="J91" s="1"/>
  <c r="J20"/>
  <c r="J18"/>
  <c r="E18"/>
  <c r="F127" s="1"/>
  <c r="J17"/>
  <c r="J15"/>
  <c r="E15"/>
  <c r="F91" s="1"/>
  <c r="J14"/>
  <c r="J12"/>
  <c r="J89" s="1"/>
  <c r="E7"/>
  <c r="E120" s="1"/>
  <c r="J37" i="7"/>
  <c r="J36"/>
  <c r="AY100" i="1"/>
  <c r="J35" i="7"/>
  <c r="AX100" i="1"/>
  <c r="BI223" i="7"/>
  <c r="BH223"/>
  <c r="BG223"/>
  <c r="BE223"/>
  <c r="BK223"/>
  <c r="J223"/>
  <c r="BF223"/>
  <c r="BI222"/>
  <c r="BH222"/>
  <c r="BG222"/>
  <c r="BE222"/>
  <c r="BK222"/>
  <c r="J222"/>
  <c r="BF222"/>
  <c r="BI221"/>
  <c r="BH221"/>
  <c r="BG221"/>
  <c r="BE221"/>
  <c r="BK221"/>
  <c r="J221"/>
  <c r="BF221"/>
  <c r="BI220"/>
  <c r="BH220"/>
  <c r="BG220"/>
  <c r="BE220"/>
  <c r="BK220"/>
  <c r="J220"/>
  <c r="BF220"/>
  <c r="BI219"/>
  <c r="BH219"/>
  <c r="BG219"/>
  <c r="BE219"/>
  <c r="BK219"/>
  <c r="J219" s="1"/>
  <c r="BF219" s="1"/>
  <c r="BI218"/>
  <c r="BH218"/>
  <c r="BG218"/>
  <c r="BE218"/>
  <c r="BK218"/>
  <c r="J218" s="1"/>
  <c r="BF218" s="1"/>
  <c r="BI217"/>
  <c r="BH217"/>
  <c r="BG217"/>
  <c r="BE217"/>
  <c r="BK217"/>
  <c r="J217" s="1"/>
  <c r="BF217" s="1"/>
  <c r="BI216"/>
  <c r="BH216"/>
  <c r="BG216"/>
  <c r="BE216"/>
  <c r="BK216"/>
  <c r="J216"/>
  <c r="BF216"/>
  <c r="BI215"/>
  <c r="BH215"/>
  <c r="BG215"/>
  <c r="BE215"/>
  <c r="BK215"/>
  <c r="J215" s="1"/>
  <c r="BF215" s="1"/>
  <c r="BI214"/>
  <c r="BH214"/>
  <c r="BG214"/>
  <c r="BE214"/>
  <c r="BK214"/>
  <c r="J214"/>
  <c r="BF214"/>
  <c r="BI212"/>
  <c r="BH212"/>
  <c r="BG212"/>
  <c r="BE212"/>
  <c r="T212"/>
  <c r="R212"/>
  <c r="P212"/>
  <c r="BI211"/>
  <c r="BH211"/>
  <c r="BG211"/>
  <c r="BE211"/>
  <c r="T211"/>
  <c r="R211"/>
  <c r="P211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F120"/>
  <c r="E118"/>
  <c r="F89"/>
  <c r="E87"/>
  <c r="J24"/>
  <c r="E24"/>
  <c r="J123" s="1"/>
  <c r="J23"/>
  <c r="J21"/>
  <c r="E21"/>
  <c r="J122" s="1"/>
  <c r="J20"/>
  <c r="J18"/>
  <c r="E18"/>
  <c r="F92" s="1"/>
  <c r="J17"/>
  <c r="J15"/>
  <c r="E15"/>
  <c r="F122" s="1"/>
  <c r="J14"/>
  <c r="J12"/>
  <c r="J120"/>
  <c r="E7"/>
  <c r="E116" s="1"/>
  <c r="J37" i="6"/>
  <c r="J36"/>
  <c r="AY99" i="1"/>
  <c r="J35" i="6"/>
  <c r="AX99" i="1"/>
  <c r="BI209" i="6"/>
  <c r="BH209"/>
  <c r="BG209"/>
  <c r="BE209"/>
  <c r="BK209"/>
  <c r="J209"/>
  <c r="BF209" s="1"/>
  <c r="BI208"/>
  <c r="BH208"/>
  <c r="BG208"/>
  <c r="BE208"/>
  <c r="BK208"/>
  <c r="J208" s="1"/>
  <c r="BF208" s="1"/>
  <c r="BI207"/>
  <c r="BH207"/>
  <c r="BG207"/>
  <c r="BE207"/>
  <c r="BK207"/>
  <c r="J207"/>
  <c r="BF207"/>
  <c r="BI206"/>
  <c r="BH206"/>
  <c r="BG206"/>
  <c r="BE206"/>
  <c r="BK206"/>
  <c r="J206"/>
  <c r="BF206"/>
  <c r="BI205"/>
  <c r="BH205"/>
  <c r="BG205"/>
  <c r="BE205"/>
  <c r="BK205"/>
  <c r="J205"/>
  <c r="BF205"/>
  <c r="BI204"/>
  <c r="BH204"/>
  <c r="BG204"/>
  <c r="BE204"/>
  <c r="BK204"/>
  <c r="J204"/>
  <c r="BF204"/>
  <c r="BI203"/>
  <c r="BH203"/>
  <c r="BG203"/>
  <c r="BE203"/>
  <c r="BK203"/>
  <c r="J203" s="1"/>
  <c r="BF203" s="1"/>
  <c r="BI202"/>
  <c r="BH202"/>
  <c r="BG202"/>
  <c r="BE202"/>
  <c r="BK202"/>
  <c r="J202"/>
  <c r="BF202" s="1"/>
  <c r="BI201"/>
  <c r="BH201"/>
  <c r="BG201"/>
  <c r="BE201"/>
  <c r="BK201"/>
  <c r="J201"/>
  <c r="BF201"/>
  <c r="BI200"/>
  <c r="BH200"/>
  <c r="BG200"/>
  <c r="BE200"/>
  <c r="BK200"/>
  <c r="J200" s="1"/>
  <c r="BF200" s="1"/>
  <c r="BI198"/>
  <c r="BH198"/>
  <c r="BG198"/>
  <c r="BE198"/>
  <c r="T198"/>
  <c r="R198"/>
  <c r="P198"/>
  <c r="BI197"/>
  <c r="BH197"/>
  <c r="BG197"/>
  <c r="BE197"/>
  <c r="T197"/>
  <c r="R197"/>
  <c r="P197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F121"/>
  <c r="E119"/>
  <c r="F89"/>
  <c r="E87"/>
  <c r="J24"/>
  <c r="E24"/>
  <c r="J92" s="1"/>
  <c r="J23"/>
  <c r="J21"/>
  <c r="E21"/>
  <c r="J91" s="1"/>
  <c r="J20"/>
  <c r="J18"/>
  <c r="E18"/>
  <c r="F124" s="1"/>
  <c r="J17"/>
  <c r="J15"/>
  <c r="E15"/>
  <c r="F123" s="1"/>
  <c r="J14"/>
  <c r="J12"/>
  <c r="J89" s="1"/>
  <c r="E7"/>
  <c r="E117" s="1"/>
  <c r="J37" i="5"/>
  <c r="J36"/>
  <c r="AY98" i="1"/>
  <c r="J35" i="5"/>
  <c r="AX98" i="1"/>
  <c r="BI252" i="5"/>
  <c r="BH252"/>
  <c r="BG252"/>
  <c r="BE252"/>
  <c r="BK252"/>
  <c r="J252"/>
  <c r="BF252" s="1"/>
  <c r="BI251"/>
  <c r="BH251"/>
  <c r="BG251"/>
  <c r="BE251"/>
  <c r="BK251"/>
  <c r="J251"/>
  <c r="BF251"/>
  <c r="BI250"/>
  <c r="BH250"/>
  <c r="BG250"/>
  <c r="BE250"/>
  <c r="BK250"/>
  <c r="J250"/>
  <c r="BF250"/>
  <c r="BI249"/>
  <c r="BH249"/>
  <c r="BG249"/>
  <c r="BE249"/>
  <c r="BK249"/>
  <c r="J249"/>
  <c r="BF249" s="1"/>
  <c r="BI248"/>
  <c r="BH248"/>
  <c r="BG248"/>
  <c r="BE248"/>
  <c r="BK248"/>
  <c r="J248" s="1"/>
  <c r="BF248" s="1"/>
  <c r="BI247"/>
  <c r="BH247"/>
  <c r="BG247"/>
  <c r="BE247"/>
  <c r="BK247"/>
  <c r="J247"/>
  <c r="BF247"/>
  <c r="BI246"/>
  <c r="BH246"/>
  <c r="BG246"/>
  <c r="BE246"/>
  <c r="BK246"/>
  <c r="J246"/>
  <c r="BF246"/>
  <c r="BI245"/>
  <c r="BH245"/>
  <c r="BG245"/>
  <c r="BE245"/>
  <c r="BK245"/>
  <c r="J245"/>
  <c r="BF245" s="1"/>
  <c r="BI244"/>
  <c r="BH244"/>
  <c r="BG244"/>
  <c r="BE244"/>
  <c r="BK244"/>
  <c r="J244"/>
  <c r="BF244"/>
  <c r="BI243"/>
  <c r="BH243"/>
  <c r="BG243"/>
  <c r="BE243"/>
  <c r="BK243"/>
  <c r="J243"/>
  <c r="BF243"/>
  <c r="BI241"/>
  <c r="BH241"/>
  <c r="BG241"/>
  <c r="BE241"/>
  <c r="T241"/>
  <c r="R241"/>
  <c r="P241"/>
  <c r="BI240"/>
  <c r="BH240"/>
  <c r="BG240"/>
  <c r="BE240"/>
  <c r="T240"/>
  <c r="R240"/>
  <c r="P240"/>
  <c r="BI238"/>
  <c r="BH238"/>
  <c r="BG238"/>
  <c r="BE238"/>
  <c r="T238"/>
  <c r="R238"/>
  <c r="P238"/>
  <c r="BI237"/>
  <c r="BH237"/>
  <c r="BG237"/>
  <c r="BE237"/>
  <c r="T237"/>
  <c r="R237"/>
  <c r="P237"/>
  <c r="BI236"/>
  <c r="BH236"/>
  <c r="BG236"/>
  <c r="BE236"/>
  <c r="T236"/>
  <c r="R236"/>
  <c r="P236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F123"/>
  <c r="E121"/>
  <c r="F89"/>
  <c r="E87"/>
  <c r="J24"/>
  <c r="E24"/>
  <c r="J92" s="1"/>
  <c r="J23"/>
  <c r="J21"/>
  <c r="E21"/>
  <c r="J91" s="1"/>
  <c r="J20"/>
  <c r="J18"/>
  <c r="E18"/>
  <c r="F126" s="1"/>
  <c r="J17"/>
  <c r="J15"/>
  <c r="E15"/>
  <c r="F125" s="1"/>
  <c r="J14"/>
  <c r="J12"/>
  <c r="J89" s="1"/>
  <c r="E7"/>
  <c r="E119" s="1"/>
  <c r="J37" i="4"/>
  <c r="J36"/>
  <c r="AY97" i="1" s="1"/>
  <c r="J35" i="4"/>
  <c r="AX97" i="1" s="1"/>
  <c r="BI258" i="4"/>
  <c r="BH258"/>
  <c r="BG258"/>
  <c r="BE258"/>
  <c r="BK258"/>
  <c r="J258" s="1"/>
  <c r="BF258" s="1"/>
  <c r="BI257"/>
  <c r="BH257"/>
  <c r="BG257"/>
  <c r="BE257"/>
  <c r="BK257"/>
  <c r="J257"/>
  <c r="BF257" s="1"/>
  <c r="BI256"/>
  <c r="BH256"/>
  <c r="BG256"/>
  <c r="BE256"/>
  <c r="BK256"/>
  <c r="J256" s="1"/>
  <c r="BF256" s="1"/>
  <c r="BI255"/>
  <c r="BH255"/>
  <c r="BG255"/>
  <c r="BE255"/>
  <c r="BK255"/>
  <c r="J255"/>
  <c r="BF255" s="1"/>
  <c r="BI254"/>
  <c r="BH254"/>
  <c r="BG254"/>
  <c r="BE254"/>
  <c r="BK254"/>
  <c r="J254" s="1"/>
  <c r="BF254" s="1"/>
  <c r="BI253"/>
  <c r="BH253"/>
  <c r="BG253"/>
  <c r="BE253"/>
  <c r="BK253"/>
  <c r="J253"/>
  <c r="BF253"/>
  <c r="BI252"/>
  <c r="BH252"/>
  <c r="BG252"/>
  <c r="BE252"/>
  <c r="BK252"/>
  <c r="J252" s="1"/>
  <c r="BF252" s="1"/>
  <c r="BI251"/>
  <c r="BH251"/>
  <c r="BG251"/>
  <c r="BE251"/>
  <c r="BK251"/>
  <c r="J251"/>
  <c r="BF251"/>
  <c r="BI250"/>
  <c r="BH250"/>
  <c r="BG250"/>
  <c r="BE250"/>
  <c r="BK250"/>
  <c r="J250" s="1"/>
  <c r="BF250" s="1"/>
  <c r="BI249"/>
  <c r="BH249"/>
  <c r="BG249"/>
  <c r="BE249"/>
  <c r="BK249"/>
  <c r="J249"/>
  <c r="BF249"/>
  <c r="BI247"/>
  <c r="BH247"/>
  <c r="BG247"/>
  <c r="BE247"/>
  <c r="T247"/>
  <c r="R247"/>
  <c r="P247"/>
  <c r="BI246"/>
  <c r="BH246"/>
  <c r="BG246"/>
  <c r="BE246"/>
  <c r="T246"/>
  <c r="R246"/>
  <c r="P246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40"/>
  <c r="BH240"/>
  <c r="BG240"/>
  <c r="BE240"/>
  <c r="T240"/>
  <c r="R240"/>
  <c r="P240"/>
  <c r="BI239"/>
  <c r="BH239"/>
  <c r="BG239"/>
  <c r="BE239"/>
  <c r="T239"/>
  <c r="R239"/>
  <c r="P239"/>
  <c r="BI237"/>
  <c r="BH237"/>
  <c r="BG237"/>
  <c r="BE237"/>
  <c r="T237"/>
  <c r="R237"/>
  <c r="P237"/>
  <c r="BI236"/>
  <c r="BH236"/>
  <c r="BG236"/>
  <c r="BE236"/>
  <c r="T236"/>
  <c r="R236"/>
  <c r="P236"/>
  <c r="BI234"/>
  <c r="BH234"/>
  <c r="BG234"/>
  <c r="BE234"/>
  <c r="T234"/>
  <c r="R234"/>
  <c r="P234"/>
  <c r="BI233"/>
  <c r="BH233"/>
  <c r="BG233"/>
  <c r="BE233"/>
  <c r="T233"/>
  <c r="R233"/>
  <c r="P233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1"/>
  <c r="BH171"/>
  <c r="BG171"/>
  <c r="BE171"/>
  <c r="T171"/>
  <c r="T170"/>
  <c r="R171"/>
  <c r="R170" s="1"/>
  <c r="P171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0"/>
  <c r="BH160"/>
  <c r="BG160"/>
  <c r="BE160"/>
  <c r="T160"/>
  <c r="T159" s="1"/>
  <c r="R160"/>
  <c r="R159" s="1"/>
  <c r="P160"/>
  <c r="P159" s="1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F129"/>
  <c r="E127"/>
  <c r="F89"/>
  <c r="E87"/>
  <c r="J24"/>
  <c r="E24"/>
  <c r="J92" s="1"/>
  <c r="J23"/>
  <c r="J21"/>
  <c r="E21"/>
  <c r="J131" s="1"/>
  <c r="J20"/>
  <c r="J18"/>
  <c r="E18"/>
  <c r="F92" s="1"/>
  <c r="J17"/>
  <c r="J15"/>
  <c r="E15"/>
  <c r="F131" s="1"/>
  <c r="J14"/>
  <c r="J12"/>
  <c r="J89" s="1"/>
  <c r="E7"/>
  <c r="E125"/>
  <c r="AY96" i="1"/>
  <c r="AX96"/>
  <c r="AY95"/>
  <c r="AX95"/>
  <c r="L90"/>
  <c r="AM90"/>
  <c r="AM89"/>
  <c r="L89"/>
  <c r="AM87"/>
  <c r="L87"/>
  <c r="L85"/>
  <c r="L84"/>
  <c r="BK171" i="4"/>
  <c r="BK231"/>
  <c r="BK237"/>
  <c r="J202"/>
  <c r="J167"/>
  <c r="BK140"/>
  <c r="J243"/>
  <c r="J153"/>
  <c r="BK220"/>
  <c r="BK212"/>
  <c r="BK199"/>
  <c r="J153" i="5"/>
  <c r="BK214"/>
  <c r="BK136"/>
  <c r="BK170"/>
  <c r="BK218"/>
  <c r="BK172"/>
  <c r="BK153"/>
  <c r="BK137" i="6"/>
  <c r="BK161"/>
  <c r="BK181"/>
  <c r="J165"/>
  <c r="BK134"/>
  <c r="J149"/>
  <c r="J195"/>
  <c r="BK143"/>
  <c r="J160"/>
  <c r="J153"/>
  <c r="J189"/>
  <c r="BK179"/>
  <c r="BK132"/>
  <c r="J162"/>
  <c r="BK178" i="7"/>
  <c r="J191"/>
  <c r="J151"/>
  <c r="J190"/>
  <c r="J152"/>
  <c r="J170"/>
  <c r="J163"/>
  <c r="J140"/>
  <c r="BK159"/>
  <c r="J201" i="8"/>
  <c r="BK136"/>
  <c r="J192"/>
  <c r="BK151"/>
  <c r="J219"/>
  <c r="BK175"/>
  <c r="BK148"/>
  <c r="BK207"/>
  <c r="J206"/>
  <c r="BK147"/>
  <c r="BK168" i="9"/>
  <c r="J184"/>
  <c r="BK155"/>
  <c r="BK148"/>
  <c r="BK159"/>
  <c r="J185"/>
  <c r="BK173"/>
  <c r="BK172"/>
  <c r="BK160"/>
  <c r="BK177" i="10"/>
  <c r="BK175"/>
  <c r="BK155"/>
  <c r="J177"/>
  <c r="J168"/>
  <c r="J142"/>
  <c r="J156"/>
  <c r="BK168"/>
  <c r="J141"/>
  <c r="BK137"/>
  <c r="BK160"/>
  <c r="J226" i="4"/>
  <c r="J140"/>
  <c r="BK175"/>
  <c r="J240"/>
  <c r="BK174"/>
  <c r="J220"/>
  <c r="BK153"/>
  <c r="J232"/>
  <c r="J178"/>
  <c r="BK193"/>
  <c r="J188"/>
  <c r="J206" i="5"/>
  <c r="BK143"/>
  <c r="BK174"/>
  <c r="BK233"/>
  <c r="BK145"/>
  <c r="J205"/>
  <c r="BK229"/>
  <c r="BK171"/>
  <c r="J146"/>
  <c r="BK195"/>
  <c r="J204"/>
  <c r="BK144" i="6"/>
  <c r="BK173"/>
  <c r="J134"/>
  <c r="J181"/>
  <c r="J148"/>
  <c r="BK187"/>
  <c r="BK152"/>
  <c r="J173"/>
  <c r="J156"/>
  <c r="BK188"/>
  <c r="J187"/>
  <c r="BK169"/>
  <c r="J170"/>
  <c r="BK157"/>
  <c r="BK164" i="7"/>
  <c r="J211"/>
  <c r="J183"/>
  <c r="BK196"/>
  <c r="BK166"/>
  <c r="J135"/>
  <c r="J137"/>
  <c r="BK162"/>
  <c r="BK142"/>
  <c r="BK193"/>
  <c r="BK144"/>
  <c r="J184"/>
  <c r="BK141"/>
  <c r="BK199"/>
  <c r="BK186"/>
  <c r="BK161"/>
  <c r="BK174"/>
  <c r="BK205"/>
  <c r="J192"/>
  <c r="J174"/>
  <c r="J163" i="8"/>
  <c r="J205"/>
  <c r="J186"/>
  <c r="BK224"/>
  <c r="BK184"/>
  <c r="BK161"/>
  <c r="BK209"/>
  <c r="BK143"/>
  <c r="J190"/>
  <c r="J157"/>
  <c r="BK202"/>
  <c r="BK174"/>
  <c r="J196"/>
  <c r="J156"/>
  <c r="J173"/>
  <c r="J151"/>
  <c r="BK179"/>
  <c r="BK212"/>
  <c r="BK182"/>
  <c r="J189"/>
  <c r="J137"/>
  <c r="J154" i="9"/>
  <c r="J166"/>
  <c r="BK170"/>
  <c r="BK144"/>
  <c r="J188"/>
  <c r="BK137"/>
  <c r="BK141"/>
  <c r="J173"/>
  <c r="J170"/>
  <c r="J153" i="10"/>
  <c r="J180"/>
  <c r="J147"/>
  <c r="J143"/>
  <c r="BK139"/>
  <c r="BK152"/>
  <c r="J184"/>
  <c r="J171"/>
  <c r="J158"/>
  <c r="J132"/>
  <c r="J225" i="4"/>
  <c r="BK148"/>
  <c r="J174"/>
  <c r="J181"/>
  <c r="BK210"/>
  <c r="BK145"/>
  <c r="BK167"/>
  <c r="J198"/>
  <c r="J150"/>
  <c r="BK218"/>
  <c r="BK181"/>
  <c r="BK202"/>
  <c r="J234"/>
  <c r="J201"/>
  <c r="J237"/>
  <c r="J205"/>
  <c r="J210"/>
  <c r="BK217"/>
  <c r="BK209" i="5"/>
  <c r="BK222"/>
  <c r="J211"/>
  <c r="J170"/>
  <c r="J226"/>
  <c r="J227"/>
  <c r="BK197"/>
  <c r="BK158"/>
  <c r="J218"/>
  <c r="J155"/>
  <c r="BK149"/>
  <c r="BK210"/>
  <c r="J169"/>
  <c r="J193"/>
  <c r="J160"/>
  <c r="BK188"/>
  <c r="BK150"/>
  <c r="J140" i="6"/>
  <c r="BK147"/>
  <c r="AS94" i="1"/>
  <c r="BK190" i="4"/>
  <c r="BK230"/>
  <c r="BK144"/>
  <c r="J145"/>
  <c r="J199"/>
  <c r="J162"/>
  <c r="J239"/>
  <c r="BK166"/>
  <c r="BK158"/>
  <c r="BK227"/>
  <c r="J184"/>
  <c r="J163"/>
  <c r="BK187"/>
  <c r="BK156"/>
  <c r="J207"/>
  <c r="J152"/>
  <c r="BK184"/>
  <c r="BK226"/>
  <c r="BK192"/>
  <c r="BK141"/>
  <c r="J200" i="5"/>
  <c r="BK206"/>
  <c r="BK154"/>
  <c r="J215"/>
  <c r="J228"/>
  <c r="J203"/>
  <c r="J135"/>
  <c r="J179"/>
  <c r="J145"/>
  <c r="BK221"/>
  <c r="BK198"/>
  <c r="BK168"/>
  <c r="J231"/>
  <c r="J176"/>
  <c r="BK227"/>
  <c r="J172"/>
  <c r="BK142" i="6"/>
  <c r="BK153" i="7"/>
  <c r="J200"/>
  <c r="J179"/>
  <c r="J142"/>
  <c r="J207" i="8"/>
  <c r="J191"/>
  <c r="J149"/>
  <c r="J214"/>
  <c r="J162"/>
  <c r="BK208"/>
  <c r="BK205"/>
  <c r="BK181"/>
  <c r="BK203"/>
  <c r="J148"/>
  <c r="J212"/>
  <c r="BK157"/>
  <c r="J185"/>
  <c r="J152"/>
  <c r="BK173"/>
  <c r="BK200"/>
  <c r="BK183"/>
  <c r="J181" i="9"/>
  <c r="BK147"/>
  <c r="J164"/>
  <c r="BK178"/>
  <c r="BK143"/>
  <c r="BK157"/>
  <c r="BK181"/>
  <c r="J178"/>
  <c r="J140"/>
  <c r="J180"/>
  <c r="J159"/>
  <c r="BK185" i="10"/>
  <c r="J172"/>
  <c r="BK141"/>
  <c r="BK165"/>
  <c r="J154"/>
  <c r="BK171"/>
  <c r="J188"/>
  <c r="BK174"/>
  <c r="BK153"/>
  <c r="BK157"/>
  <c r="BK224" i="4"/>
  <c r="BK201"/>
  <c r="J246"/>
  <c r="BK246"/>
  <c r="J200"/>
  <c r="BK173"/>
  <c r="J194"/>
  <c r="BK146"/>
  <c r="BK182"/>
  <c r="BK143"/>
  <c r="J214"/>
  <c r="BK240"/>
  <c r="BK188"/>
  <c r="BK157"/>
  <c r="J187"/>
  <c r="BK242"/>
  <c r="J211"/>
  <c r="J148"/>
  <c r="J228"/>
  <c r="J210" i="5"/>
  <c r="J191"/>
  <c r="BK193"/>
  <c r="J230"/>
  <c r="BK219"/>
  <c r="J194"/>
  <c r="BK207"/>
  <c r="BK165"/>
  <c r="BK224"/>
  <c r="J188"/>
  <c r="J190"/>
  <c r="J147"/>
  <c r="BK208"/>
  <c r="J151"/>
  <c r="BK186"/>
  <c r="J162"/>
  <c r="J148"/>
  <c r="J181"/>
  <c r="BK151"/>
  <c r="BK141"/>
  <c r="BK168" i="6"/>
  <c r="BK160"/>
  <c r="BK163"/>
  <c r="BK190"/>
  <c r="J143"/>
  <c r="J185"/>
  <c r="J136"/>
  <c r="BK158"/>
  <c r="J141"/>
  <c r="J147"/>
  <c r="BK182"/>
  <c r="J133"/>
  <c r="BK166"/>
  <c r="BK206" i="7"/>
  <c r="J153"/>
  <c r="J195"/>
  <c r="BK155"/>
  <c r="BK172"/>
  <c r="BK134"/>
  <c r="J139"/>
  <c r="J164"/>
  <c r="J146"/>
  <c r="BK190"/>
  <c r="J160"/>
  <c r="J131"/>
  <c r="BK131"/>
  <c r="BK185"/>
  <c r="BK137"/>
  <c r="J172"/>
  <c r="J208"/>
  <c r="J196"/>
  <c r="BK175"/>
  <c r="BK142" i="8"/>
  <c r="BK196"/>
  <c r="BK180"/>
  <c r="J223"/>
  <c r="BK201"/>
  <c r="BK149"/>
  <c r="BK220"/>
  <c r="J211"/>
  <c r="J180"/>
  <c r="J177"/>
  <c r="BK139"/>
  <c r="J142"/>
  <c r="BK169"/>
  <c r="J204"/>
  <c r="J172"/>
  <c r="J194"/>
  <c r="J147"/>
  <c r="J140"/>
  <c r="J131" i="9"/>
  <c r="BK153"/>
  <c r="BK166"/>
  <c r="BK176"/>
  <c r="BK179"/>
  <c r="J171"/>
  <c r="J143"/>
  <c r="J137"/>
  <c r="J144"/>
  <c r="J173" i="10"/>
  <c r="BK167"/>
  <c r="BK161"/>
  <c r="BK144"/>
  <c r="BK188"/>
  <c r="J176"/>
  <c r="BK147"/>
  <c r="BK142"/>
  <c r="J151"/>
  <c r="BK132"/>
  <c r="J150"/>
  <c r="J195" i="4"/>
  <c r="J144"/>
  <c r="J169"/>
  <c r="J233"/>
  <c r="J213"/>
  <c r="J165"/>
  <c r="J218"/>
  <c r="BK179"/>
  <c r="J208"/>
  <c r="BK154"/>
  <c r="J236"/>
  <c r="J166"/>
  <c r="J209"/>
  <c r="BK229"/>
  <c r="J217" i="5"/>
  <c r="J235"/>
  <c r="BK205"/>
  <c r="BK237"/>
  <c r="BK178"/>
  <c r="BK201"/>
  <c r="BK225"/>
  <c r="J167"/>
  <c r="BK231"/>
  <c r="BK216"/>
  <c r="BK232"/>
  <c r="J177"/>
  <c r="J240"/>
  <c r="J207"/>
  <c r="BK157"/>
  <c r="BK194"/>
  <c r="J171"/>
  <c r="J154"/>
  <c r="BK177"/>
  <c r="J141"/>
  <c r="BK138"/>
  <c r="J183" i="6"/>
  <c r="J175"/>
  <c r="J174"/>
  <c r="BK171"/>
  <c r="BK170"/>
  <c r="J169"/>
  <c r="BK165"/>
  <c r="BK159"/>
  <c r="J151"/>
  <c r="J150"/>
  <c r="BK148"/>
  <c r="BK146"/>
  <c r="J144"/>
  <c r="J138"/>
  <c r="J135"/>
  <c r="BK198"/>
  <c r="J197"/>
  <c r="BK195"/>
  <c r="BK177"/>
  <c r="BK172"/>
  <c r="BK197"/>
  <c r="BK180"/>
  <c r="J194"/>
  <c r="BK151"/>
  <c r="J177"/>
  <c r="J139"/>
  <c r="BK192"/>
  <c r="J178"/>
  <c r="J172"/>
  <c r="J161"/>
  <c r="J166" i="7"/>
  <c r="J204"/>
  <c r="BK152"/>
  <c r="BK181"/>
  <c r="BK139"/>
  <c r="J169"/>
  <c r="J176"/>
  <c r="BK151"/>
  <c r="J197"/>
  <c r="BK148"/>
  <c r="BK209"/>
  <c r="J161"/>
  <c r="J212"/>
  <c r="J165"/>
  <c r="BK192"/>
  <c r="J141"/>
  <c r="J159"/>
  <c r="BK202"/>
  <c r="J186"/>
  <c r="J154"/>
  <c r="BK210" i="8"/>
  <c r="J193"/>
  <c r="BK135"/>
  <c r="BK199"/>
  <c r="BK168"/>
  <c r="BK221"/>
  <c r="J144"/>
  <c r="J187"/>
  <c r="J216"/>
  <c r="BK176"/>
  <c r="J141"/>
  <c r="J165"/>
  <c r="J166"/>
  <c r="J202"/>
  <c r="BK155"/>
  <c r="J210"/>
  <c r="J170"/>
  <c r="BK166"/>
  <c r="BK167" i="9"/>
  <c r="BK142"/>
  <c r="BK171"/>
  <c r="BK188"/>
  <c r="J163"/>
  <c r="BK140"/>
  <c r="BK184"/>
  <c r="J155"/>
  <c r="BK174"/>
  <c r="BK131"/>
  <c r="J152"/>
  <c r="BK146"/>
  <c r="BK176" i="10"/>
  <c r="BK173"/>
  <c r="BK150"/>
  <c r="J161"/>
  <c r="BK159"/>
  <c r="J157"/>
  <c r="J137"/>
  <c r="J139"/>
  <c r="BK164"/>
  <c r="J148"/>
  <c r="J227" i="4"/>
  <c r="J186"/>
  <c r="BK233"/>
  <c r="J176"/>
  <c r="J242"/>
  <c r="J215"/>
  <c r="BK198"/>
  <c r="J157"/>
  <c r="J141"/>
  <c r="J193"/>
  <c r="BK147"/>
  <c r="BK195"/>
  <c r="BK152"/>
  <c r="J247"/>
  <c r="BK203"/>
  <c r="BK176"/>
  <c r="J219"/>
  <c r="J189"/>
  <c r="BK165"/>
  <c r="J212"/>
  <c r="BK186"/>
  <c r="J142"/>
  <c r="J224"/>
  <c r="J179"/>
  <c r="J147"/>
  <c r="J203"/>
  <c r="J221"/>
  <c r="BK241" i="5"/>
  <c r="J144"/>
  <c r="BK146"/>
  <c r="J199"/>
  <c r="J156"/>
  <c r="BK236"/>
  <c r="J180"/>
  <c r="J241"/>
  <c r="BK211"/>
  <c r="BK199"/>
  <c r="BK160"/>
  <c r="J189"/>
  <c r="BK166"/>
  <c r="BK137"/>
  <c r="J166"/>
  <c r="BK203"/>
  <c r="BK181"/>
  <c r="J139"/>
  <c r="J214"/>
  <c r="BK187"/>
  <c r="J233"/>
  <c r="J221"/>
  <c r="J184"/>
  <c r="BK159"/>
  <c r="J216"/>
  <c r="J174"/>
  <c r="BK176"/>
  <c r="BK139"/>
  <c r="BK194" i="6"/>
  <c r="J163"/>
  <c r="BK145" i="7"/>
  <c r="J201"/>
  <c r="BK157"/>
  <c r="BK133"/>
  <c r="J185"/>
  <c r="BK163"/>
  <c r="BK140"/>
  <c r="BK204"/>
  <c r="BK207"/>
  <c r="BK187"/>
  <c r="J167"/>
  <c r="J203"/>
  <c r="J168"/>
  <c r="BK211"/>
  <c r="BK197"/>
  <c r="BK191"/>
  <c r="J177"/>
  <c r="J145"/>
  <c r="J146" i="8"/>
  <c r="BK137"/>
  <c r="BK178"/>
  <c r="BK144"/>
  <c r="BK218"/>
  <c r="BK195"/>
  <c r="J169"/>
  <c r="J224"/>
  <c r="J183"/>
  <c r="BK191"/>
  <c r="J179"/>
  <c r="BK204"/>
  <c r="J178"/>
  <c r="J143"/>
  <c r="J220"/>
  <c r="BK185"/>
  <c r="J208"/>
  <c r="J168"/>
  <c r="J217"/>
  <c r="J199"/>
  <c r="J158"/>
  <c r="BK214"/>
  <c r="BK185" i="9"/>
  <c r="J142"/>
  <c r="J182"/>
  <c r="J151"/>
  <c r="J147"/>
  <c r="BK189" i="10"/>
  <c r="BK186"/>
  <c r="BK156"/>
  <c r="BK181"/>
  <c r="BK191"/>
  <c r="BK184"/>
  <c r="J138"/>
  <c r="J155"/>
  <c r="J186"/>
  <c r="BK182"/>
  <c r="J140"/>
  <c r="BK183"/>
  <c r="J159"/>
  <c r="BK216" i="4"/>
  <c r="BK151"/>
  <c r="J143"/>
  <c r="J244"/>
  <c r="BK209"/>
  <c r="J171"/>
  <c r="BK244"/>
  <c r="J160"/>
  <c r="J185"/>
  <c r="J216"/>
  <c r="J182"/>
  <c r="BK234"/>
  <c r="J168"/>
  <c r="BK163"/>
  <c r="BK222"/>
  <c r="BK164"/>
  <c r="BK225"/>
  <c r="BK205"/>
  <c r="J208" i="5"/>
  <c r="J236"/>
  <c r="J198"/>
  <c r="BK240"/>
  <c r="BK169"/>
  <c r="J225"/>
  <c r="BK184"/>
  <c r="J175"/>
  <c r="BK147"/>
  <c r="J223"/>
  <c r="J165"/>
  <c r="J197"/>
  <c r="BK148"/>
  <c r="J183"/>
  <c r="J232"/>
  <c r="J178"/>
  <c r="BK217"/>
  <c r="J209"/>
  <c r="BK178" i="6"/>
  <c r="BK138"/>
  <c r="J176"/>
  <c r="J155" i="8"/>
  <c r="J195"/>
  <c r="J135"/>
  <c r="J153"/>
  <c r="BK197"/>
  <c r="J139"/>
  <c r="J197"/>
  <c r="BK154"/>
  <c r="J181"/>
  <c r="J186" i="9"/>
  <c r="J150"/>
  <c r="BK180"/>
  <c r="J141"/>
  <c r="J167"/>
  <c r="BK145"/>
  <c r="BK164"/>
  <c r="BK186"/>
  <c r="J153"/>
  <c r="J139"/>
  <c r="BK161"/>
  <c r="J148"/>
  <c r="BK169" i="10"/>
  <c r="BK154"/>
  <c r="BK162"/>
  <c r="J170"/>
  <c r="J174"/>
  <c r="BK145"/>
  <c r="BK138"/>
  <c r="J183"/>
  <c r="J162"/>
  <c r="BK140"/>
  <c r="BK168" i="4"/>
  <c r="J180"/>
  <c r="J241"/>
  <c r="BK214"/>
  <c r="BK194"/>
  <c r="J155"/>
  <c r="J192"/>
  <c r="BK142"/>
  <c r="J156"/>
  <c r="BK219"/>
  <c r="BK200"/>
  <c r="J164"/>
  <c r="BK191"/>
  <c r="BK155"/>
  <c r="J206"/>
  <c r="BK247"/>
  <c r="BK221"/>
  <c r="BK232"/>
  <c r="J230"/>
  <c r="BK238" i="5"/>
  <c r="J237"/>
  <c r="J213"/>
  <c r="J158"/>
  <c r="BK191"/>
  <c r="J134"/>
  <c r="BK192"/>
  <c r="J186"/>
  <c r="BK235"/>
  <c r="BK220"/>
  <c r="J238"/>
  <c r="J182"/>
  <c r="J138"/>
  <c r="BK161"/>
  <c r="J192"/>
  <c r="J161"/>
  <c r="J219"/>
  <c r="BK180"/>
  <c r="BK155"/>
  <c r="BK142"/>
  <c r="BK191" i="6"/>
  <c r="BK150"/>
  <c r="BK175"/>
  <c r="J152"/>
  <c r="BK193"/>
  <c r="BK156"/>
  <c r="BK141"/>
  <c r="J180"/>
  <c r="J190"/>
  <c r="J159"/>
  <c r="J142"/>
  <c r="J167"/>
  <c r="BK183"/>
  <c r="BK162"/>
  <c r="J168"/>
  <c r="BK184" i="7"/>
  <c r="J133"/>
  <c r="J187"/>
  <c r="BK136"/>
  <c r="BK169"/>
  <c r="BK150"/>
  <c r="J206"/>
  <c r="J136"/>
  <c r="J157"/>
  <c r="BK132"/>
  <c r="BK173"/>
  <c r="BK135"/>
  <c r="J189"/>
  <c r="J178"/>
  <c r="J150"/>
  <c r="J205"/>
  <c r="BK154"/>
  <c r="J175"/>
  <c r="BK208"/>
  <c r="BK156"/>
  <c r="J198"/>
  <c r="BK176"/>
  <c r="J144"/>
  <c r="BK219" i="8"/>
  <c r="BK140"/>
  <c r="BK146"/>
  <c r="BK216"/>
  <c r="BK171"/>
  <c r="BK223"/>
  <c r="J182"/>
  <c r="BK194"/>
  <c r="BK186"/>
  <c r="J213"/>
  <c r="J175"/>
  <c r="BK138"/>
  <c r="J164"/>
  <c r="BK165"/>
  <c r="J209"/>
  <c r="J161"/>
  <c r="BK211"/>
  <c r="BK172"/>
  <c r="J184"/>
  <c r="J136"/>
  <c r="BK151" i="9"/>
  <c r="BK182"/>
  <c r="J165"/>
  <c r="J179"/>
  <c r="J161"/>
  <c r="J160"/>
  <c r="J168"/>
  <c r="BK154"/>
  <c r="BK152"/>
  <c r="BK136"/>
  <c r="J169"/>
  <c r="BK178" i="10"/>
  <c r="BK151"/>
  <c r="BK163"/>
  <c r="J163"/>
  <c r="J160"/>
  <c r="J185"/>
  <c r="J175"/>
  <c r="BK180"/>
  <c r="J178"/>
  <c r="BK143"/>
  <c r="BK169" i="4"/>
  <c r="J190"/>
  <c r="BK239"/>
  <c r="BK213"/>
  <c r="BK178"/>
  <c r="J154"/>
  <c r="BK228"/>
  <c r="BK150"/>
  <c r="J191"/>
  <c r="J146"/>
  <c r="J217"/>
  <c r="BK204" i="5"/>
  <c r="BK144"/>
  <c r="J195"/>
  <c r="J142"/>
  <c r="BK182"/>
  <c r="BK226"/>
  <c r="BK196"/>
  <c r="J168"/>
  <c r="BK134"/>
  <c r="BK213"/>
  <c r="BK223"/>
  <c r="BK179"/>
  <c r="J234"/>
  <c r="J201"/>
  <c r="BK167"/>
  <c r="J229"/>
  <c r="J185"/>
  <c r="J157"/>
  <c r="BK190"/>
  <c r="J149"/>
  <c r="BK135"/>
  <c r="J188" i="6"/>
  <c r="J192"/>
  <c r="BK176"/>
  <c r="BK136"/>
  <c r="J186"/>
  <c r="J146"/>
  <c r="BK186"/>
  <c r="J137"/>
  <c r="J157"/>
  <c r="BK140"/>
  <c r="J198"/>
  <c r="J179"/>
  <c r="J191"/>
  <c r="J158"/>
  <c r="J158" i="7"/>
  <c r="BK188"/>
  <c r="BK146"/>
  <c r="BK189"/>
  <c r="BK160"/>
  <c r="BK165"/>
  <c r="BK194"/>
  <c r="J148"/>
  <c r="BK158"/>
  <c r="BK201"/>
  <c r="BK168"/>
  <c r="J134"/>
  <c r="BK200"/>
  <c r="BK195"/>
  <c r="J162"/>
  <c r="J202"/>
  <c r="J155"/>
  <c r="J193"/>
  <c r="BK183"/>
  <c r="J174" i="8"/>
  <c r="BK153"/>
  <c r="BK158"/>
  <c r="BK192"/>
  <c r="J218"/>
  <c r="J171"/>
  <c r="J154"/>
  <c r="BK163" i="9"/>
  <c r="J145"/>
  <c r="J157"/>
  <c r="BK169"/>
  <c r="BK165"/>
  <c r="BK177"/>
  <c r="J174"/>
  <c r="J176"/>
  <c r="J156"/>
  <c r="J182" i="10"/>
  <c r="J152"/>
  <c r="J164"/>
  <c r="J145"/>
  <c r="J189"/>
  <c r="BK148"/>
  <c r="J144"/>
  <c r="J181"/>
  <c r="J165"/>
  <c r="J167"/>
  <c r="J158" i="4"/>
  <c r="BK189"/>
  <c r="BK236"/>
  <c r="BK180"/>
  <c r="BK160"/>
  <c r="BK241"/>
  <c r="J231"/>
  <c r="J151"/>
  <c r="BK215"/>
  <c r="BK211"/>
  <c r="J173"/>
  <c r="BK208"/>
  <c r="J175"/>
  <c r="J229"/>
  <c r="BK185"/>
  <c r="BK243"/>
  <c r="BK207"/>
  <c r="BK162"/>
  <c r="BK206"/>
  <c r="J222"/>
  <c r="BK234" i="5"/>
  <c r="J143"/>
  <c r="J220"/>
  <c r="J187"/>
  <c r="J224"/>
  <c r="J137"/>
  <c r="BK200"/>
  <c r="J222"/>
  <c r="BK185"/>
  <c r="J136"/>
  <c r="BK215"/>
  <c r="BK162"/>
  <c r="J196"/>
  <c r="J150"/>
  <c r="BK230"/>
  <c r="BK175"/>
  <c r="BK228"/>
  <c r="BK183"/>
  <c r="BK156"/>
  <c r="BK189"/>
  <c r="J159"/>
  <c r="BK139" i="6"/>
  <c r="BK135"/>
  <c r="J182"/>
  <c r="J166"/>
  <c r="BK133"/>
  <c r="J171"/>
  <c r="J132"/>
  <c r="BK153"/>
  <c r="BK185"/>
  <c r="BK149"/>
  <c r="J193"/>
  <c r="BK189"/>
  <c r="BK174"/>
  <c r="BK167"/>
  <c r="J180" i="7"/>
  <c r="J132"/>
  <c r="BK179"/>
  <c r="J209"/>
  <c r="BK177"/>
  <c r="J138"/>
  <c r="BK138"/>
  <c r="J188"/>
  <c r="J156"/>
  <c r="J181"/>
  <c r="J147"/>
  <c r="BK198"/>
  <c r="BK167"/>
  <c r="BK147"/>
  <c r="BK203"/>
  <c r="J194"/>
  <c r="BK180"/>
  <c r="J207"/>
  <c r="BK170"/>
  <c r="BK212"/>
  <c r="J199"/>
  <c r="J173"/>
  <c r="BK141" i="8"/>
  <c r="J200"/>
  <c r="BK177"/>
  <c r="BK217"/>
  <c r="BK170"/>
  <c r="BK190"/>
  <c r="J176"/>
  <c r="BK189"/>
  <c r="J138"/>
  <c r="BK187"/>
  <c r="BK152"/>
  <c r="BK213"/>
  <c r="BK163"/>
  <c r="BK206"/>
  <c r="BK164"/>
  <c r="J203"/>
  <c r="J221"/>
  <c r="BK193"/>
  <c r="BK162"/>
  <c r="BK156"/>
  <c r="J177" i="9"/>
  <c r="BK149"/>
  <c r="J172"/>
  <c r="J136"/>
  <c r="J162"/>
  <c r="BK139"/>
  <c r="J146"/>
  <c r="BK156"/>
  <c r="BK162"/>
  <c r="J149"/>
  <c r="BK150"/>
  <c r="BK170" i="10"/>
  <c r="J191"/>
  <c r="J169"/>
  <c r="BK172"/>
  <c r="BK158"/>
  <c r="T149" i="4" l="1"/>
  <c r="R183"/>
  <c r="P197"/>
  <c r="P196" s="1"/>
  <c r="BK248"/>
  <c r="J248" s="1"/>
  <c r="J115" s="1"/>
  <c r="R152" i="5"/>
  <c r="P212"/>
  <c r="BK131" i="6"/>
  <c r="BK130"/>
  <c r="J130"/>
  <c r="J99" s="1"/>
  <c r="T164"/>
  <c r="P182" i="7"/>
  <c r="T167" i="8"/>
  <c r="P138" i="9"/>
  <c r="R158"/>
  <c r="T175"/>
  <c r="BK183"/>
  <c r="J183" s="1"/>
  <c r="J106" s="1"/>
  <c r="T161" i="4"/>
  <c r="BK177"/>
  <c r="J177" s="1"/>
  <c r="J106" s="1"/>
  <c r="T223"/>
  <c r="T245"/>
  <c r="T152" i="5"/>
  <c r="R164"/>
  <c r="P202"/>
  <c r="BK164" i="6"/>
  <c r="J164" s="1"/>
  <c r="J104" s="1"/>
  <c r="BK196"/>
  <c r="J196"/>
  <c r="J106" s="1"/>
  <c r="P149" i="7"/>
  <c r="BK210"/>
  <c r="J210"/>
  <c r="J105" s="1"/>
  <c r="T145" i="8"/>
  <c r="BK198"/>
  <c r="J198"/>
  <c r="J107" s="1"/>
  <c r="BK149" i="4"/>
  <c r="J149" s="1"/>
  <c r="J101" s="1"/>
  <c r="BK172"/>
  <c r="J172" s="1"/>
  <c r="J105" s="1"/>
  <c r="T177"/>
  <c r="T204"/>
  <c r="R238"/>
  <c r="R133" i="5"/>
  <c r="P173"/>
  <c r="BK242"/>
  <c r="J242" s="1"/>
  <c r="J109" s="1"/>
  <c r="BK155" i="6"/>
  <c r="R155"/>
  <c r="T196"/>
  <c r="R149" i="7"/>
  <c r="P210"/>
  <c r="P167" i="8"/>
  <c r="R149" i="4"/>
  <c r="BK183"/>
  <c r="J183"/>
  <c r="J107"/>
  <c r="P223"/>
  <c r="T238"/>
  <c r="BK152" i="5"/>
  <c r="J152"/>
  <c r="J102" s="1"/>
  <c r="T212"/>
  <c r="T131" i="6"/>
  <c r="T130"/>
  <c r="T184"/>
  <c r="T182" i="7"/>
  <c r="R134" i="8"/>
  <c r="P150"/>
  <c r="T198"/>
  <c r="R222"/>
  <c r="BK135" i="9"/>
  <c r="J135"/>
  <c r="J102" s="1"/>
  <c r="R135"/>
  <c r="R134"/>
  <c r="T138"/>
  <c r="BK175"/>
  <c r="J175" s="1"/>
  <c r="J105" s="1"/>
  <c r="P183"/>
  <c r="BK146" i="10"/>
  <c r="J146" s="1"/>
  <c r="J103" s="1"/>
  <c r="R139" i="4"/>
  <c r="R177"/>
  <c r="BK223"/>
  <c r="J223"/>
  <c r="J111"/>
  <c r="P238"/>
  <c r="T140" i="5"/>
  <c r="R212"/>
  <c r="T145" i="6"/>
  <c r="BK184"/>
  <c r="J184" s="1"/>
  <c r="J105" s="1"/>
  <c r="BK182" i="7"/>
  <c r="J182" s="1"/>
  <c r="J104" s="1"/>
  <c r="P134" i="8"/>
  <c r="R150"/>
  <c r="R198"/>
  <c r="BK222"/>
  <c r="J222"/>
  <c r="J109"/>
  <c r="R149" i="10"/>
  <c r="BK139" i="4"/>
  <c r="J139" s="1"/>
  <c r="J100" s="1"/>
  <c r="R161"/>
  <c r="P172"/>
  <c r="BK204"/>
  <c r="J204" s="1"/>
  <c r="J110" s="1"/>
  <c r="R235"/>
  <c r="T133" i="5"/>
  <c r="T132" s="1"/>
  <c r="R173"/>
  <c r="BK239"/>
  <c r="J239" s="1"/>
  <c r="J108" s="1"/>
  <c r="P131" i="6"/>
  <c r="P130"/>
  <c r="R164"/>
  <c r="R130" i="7"/>
  <c r="P143"/>
  <c r="P171"/>
  <c r="R167" i="8"/>
  <c r="P215"/>
  <c r="BK136" i="10"/>
  <c r="J136"/>
  <c r="J102" s="1"/>
  <c r="P149"/>
  <c r="P179"/>
  <c r="P130" i="7"/>
  <c r="P129" s="1"/>
  <c r="P128" s="1"/>
  <c r="P127" s="1"/>
  <c r="P126" s="1"/>
  <c r="AU100" i="1" s="1"/>
  <c r="T143" i="7"/>
  <c r="T171"/>
  <c r="BK145" i="8"/>
  <c r="J145" s="1"/>
  <c r="J101" s="1"/>
  <c r="BK160"/>
  <c r="J160"/>
  <c r="J104" s="1"/>
  <c r="BK188"/>
  <c r="J188"/>
  <c r="J106"/>
  <c r="BK225"/>
  <c r="J225" s="1"/>
  <c r="J110" s="1"/>
  <c r="BK138" i="9"/>
  <c r="J138" s="1"/>
  <c r="J103" s="1"/>
  <c r="P158"/>
  <c r="P175"/>
  <c r="T183"/>
  <c r="BK149" i="10"/>
  <c r="J149"/>
  <c r="J104"/>
  <c r="T179"/>
  <c r="T139" i="4"/>
  <c r="T138" s="1"/>
  <c r="T172"/>
  <c r="R204"/>
  <c r="T235"/>
  <c r="P152" i="5"/>
  <c r="P164"/>
  <c r="P163"/>
  <c r="BK202"/>
  <c r="J202" s="1"/>
  <c r="J106" s="1"/>
  <c r="P239"/>
  <c r="P155" i="6"/>
  <c r="BK199"/>
  <c r="J199" s="1"/>
  <c r="J107" s="1"/>
  <c r="T130" i="7"/>
  <c r="T129" s="1"/>
  <c r="R143"/>
  <c r="R171"/>
  <c r="BK134" i="8"/>
  <c r="BK133" s="1"/>
  <c r="J133" s="1"/>
  <c r="J99" s="1"/>
  <c r="R145"/>
  <c r="T160"/>
  <c r="R188"/>
  <c r="R215"/>
  <c r="P135" i="9"/>
  <c r="P134"/>
  <c r="P133" s="1"/>
  <c r="P132" s="1"/>
  <c r="P128" s="1"/>
  <c r="AU102" i="1" s="1"/>
  <c r="T135" i="9"/>
  <c r="T134" s="1"/>
  <c r="BK158"/>
  <c r="J158"/>
  <c r="J104" s="1"/>
  <c r="R175"/>
  <c r="R183"/>
  <c r="P136" i="10"/>
  <c r="P135" s="1"/>
  <c r="P146"/>
  <c r="R166"/>
  <c r="P187"/>
  <c r="P161" i="4"/>
  <c r="P177"/>
  <c r="P204"/>
  <c r="BK238"/>
  <c r="J238" s="1"/>
  <c r="J113" s="1"/>
  <c r="P133" i="5"/>
  <c r="P132"/>
  <c r="P131" s="1"/>
  <c r="P130" s="1"/>
  <c r="P129" s="1"/>
  <c r="AU98" i="1" s="1"/>
  <c r="P140" i="5"/>
  <c r="BK164"/>
  <c r="J164"/>
  <c r="J104"/>
  <c r="BK212"/>
  <c r="J212" s="1"/>
  <c r="J107" s="1"/>
  <c r="T239"/>
  <c r="R145" i="6"/>
  <c r="P164"/>
  <c r="R196"/>
  <c r="BK130" i="7"/>
  <c r="J130" s="1"/>
  <c r="J100" s="1"/>
  <c r="BK143"/>
  <c r="J143"/>
  <c r="J101"/>
  <c r="BK171"/>
  <c r="J171" s="1"/>
  <c r="J103" s="1"/>
  <c r="R210"/>
  <c r="BK150" i="8"/>
  <c r="J150" s="1"/>
  <c r="J102" s="1"/>
  <c r="R160"/>
  <c r="T188"/>
  <c r="T222"/>
  <c r="R136" i="10"/>
  <c r="R135"/>
  <c r="R134" s="1"/>
  <c r="R146"/>
  <c r="T166"/>
  <c r="BK187"/>
  <c r="J187" s="1"/>
  <c r="J107" s="1"/>
  <c r="P139" i="4"/>
  <c r="P183"/>
  <c r="R223"/>
  <c r="R245"/>
  <c r="BK133" i="5"/>
  <c r="BK132" s="1"/>
  <c r="J132" s="1"/>
  <c r="J99" s="1"/>
  <c r="R140"/>
  <c r="T164"/>
  <c r="T163" s="1"/>
  <c r="T202"/>
  <c r="BK145" i="6"/>
  <c r="J145"/>
  <c r="J101"/>
  <c r="T155"/>
  <c r="P196"/>
  <c r="T149" i="7"/>
  <c r="T210"/>
  <c r="T134" i="8"/>
  <c r="T133" s="1"/>
  <c r="T150"/>
  <c r="P198"/>
  <c r="P222"/>
  <c r="T136" i="10"/>
  <c r="T146"/>
  <c r="T135" s="1"/>
  <c r="P166"/>
  <c r="R179"/>
  <c r="R187"/>
  <c r="P149" i="4"/>
  <c r="R172"/>
  <c r="BK197"/>
  <c r="BK196" s="1"/>
  <c r="J196" s="1"/>
  <c r="J108" s="1"/>
  <c r="T197"/>
  <c r="P235"/>
  <c r="BK245"/>
  <c r="J245"/>
  <c r="J114" s="1"/>
  <c r="BK140" i="5"/>
  <c r="J140"/>
  <c r="J101"/>
  <c r="T173"/>
  <c r="R131" i="6"/>
  <c r="R130"/>
  <c r="R184"/>
  <c r="BK149" i="7"/>
  <c r="J149"/>
  <c r="J102"/>
  <c r="BK213"/>
  <c r="J213" s="1"/>
  <c r="J106" s="1"/>
  <c r="BK167" i="8"/>
  <c r="BK159" s="1"/>
  <c r="J159" s="1"/>
  <c r="J103" s="1"/>
  <c r="BK215"/>
  <c r="J215" s="1"/>
  <c r="J108" s="1"/>
  <c r="BK166" i="10"/>
  <c r="J166"/>
  <c r="J105" s="1"/>
  <c r="BK192"/>
  <c r="J192"/>
  <c r="J109"/>
  <c r="BK161" i="4"/>
  <c r="J161"/>
  <c r="J103"/>
  <c r="T183"/>
  <c r="R197"/>
  <c r="R196"/>
  <c r="BK235"/>
  <c r="J235" s="1"/>
  <c r="J112" s="1"/>
  <c r="P245"/>
  <c r="BK173" i="5"/>
  <c r="J173" s="1"/>
  <c r="J105" s="1"/>
  <c r="R202"/>
  <c r="R239"/>
  <c r="P145" i="6"/>
  <c r="P184"/>
  <c r="R182" i="7"/>
  <c r="P145" i="8"/>
  <c r="P160"/>
  <c r="P188"/>
  <c r="T215"/>
  <c r="R138" i="9"/>
  <c r="T158"/>
  <c r="BK189"/>
  <c r="J189"/>
  <c r="J108"/>
  <c r="T149" i="10"/>
  <c r="BK179"/>
  <c r="J179"/>
  <c r="J106"/>
  <c r="T187"/>
  <c r="BK187" i="9"/>
  <c r="J187"/>
  <c r="J107"/>
  <c r="BK131" i="10"/>
  <c r="BK130" s="1"/>
  <c r="J130" s="1"/>
  <c r="J97" s="1"/>
  <c r="BK159" i="4"/>
  <c r="J159" s="1"/>
  <c r="J102" s="1"/>
  <c r="BK130" i="9"/>
  <c r="J130" s="1"/>
  <c r="J98" s="1"/>
  <c r="BK190" i="10"/>
  <c r="J190"/>
  <c r="J108" s="1"/>
  <c r="BK170" i="4"/>
  <c r="J170" s="1"/>
  <c r="J104" s="1"/>
  <c r="F92" i="10"/>
  <c r="BF145"/>
  <c r="BF171"/>
  <c r="BF172"/>
  <c r="BF173"/>
  <c r="J92"/>
  <c r="BF142"/>
  <c r="BF150"/>
  <c r="BF154"/>
  <c r="BF160"/>
  <c r="BF188"/>
  <c r="BF169"/>
  <c r="BF184"/>
  <c r="BF151"/>
  <c r="BF155"/>
  <c r="BF157"/>
  <c r="BF165"/>
  <c r="BF176"/>
  <c r="BF181"/>
  <c r="BK134" i="9"/>
  <c r="J134"/>
  <c r="J101"/>
  <c r="J89" i="10"/>
  <c r="BF137"/>
  <c r="BF153"/>
  <c r="BF158"/>
  <c r="BF161"/>
  <c r="BF162"/>
  <c r="BF163"/>
  <c r="BF183"/>
  <c r="BF156"/>
  <c r="BF164"/>
  <c r="BF167"/>
  <c r="BF189"/>
  <c r="F125"/>
  <c r="BF140"/>
  <c r="BF148"/>
  <c r="BF185"/>
  <c r="BF138"/>
  <c r="BF152"/>
  <c r="BF182"/>
  <c r="BF191"/>
  <c r="J91"/>
  <c r="BF170"/>
  <c r="BF175"/>
  <c r="BF143"/>
  <c r="BF147"/>
  <c r="BF159"/>
  <c r="BF168"/>
  <c r="BF174"/>
  <c r="BF132"/>
  <c r="BF139"/>
  <c r="BF177"/>
  <c r="BF180"/>
  <c r="BF186"/>
  <c r="E85"/>
  <c r="BF141"/>
  <c r="BF144"/>
  <c r="BF178"/>
  <c r="J89" i="9"/>
  <c r="F124"/>
  <c r="BF136"/>
  <c r="BF163"/>
  <c r="BF148"/>
  <c r="BF154"/>
  <c r="BF170"/>
  <c r="BF186"/>
  <c r="E85"/>
  <c r="J125"/>
  <c r="BF145"/>
  <c r="BF146"/>
  <c r="BF151"/>
  <c r="BF164"/>
  <c r="BF167"/>
  <c r="BF173"/>
  <c r="BF147"/>
  <c r="BF169"/>
  <c r="BF180"/>
  <c r="BF139"/>
  <c r="BF141"/>
  <c r="BF143"/>
  <c r="BF144"/>
  <c r="BF176"/>
  <c r="BF177"/>
  <c r="BF178"/>
  <c r="BF179"/>
  <c r="J91"/>
  <c r="BF142"/>
  <c r="BF150"/>
  <c r="BF152"/>
  <c r="BF161"/>
  <c r="BF162"/>
  <c r="BF171"/>
  <c r="BF185"/>
  <c r="F125"/>
  <c r="BF149"/>
  <c r="BF153"/>
  <c r="BF165"/>
  <c r="BF172"/>
  <c r="BF181"/>
  <c r="BF182"/>
  <c r="BF184"/>
  <c r="BF137"/>
  <c r="BF140"/>
  <c r="BF131"/>
  <c r="BF160"/>
  <c r="BF168"/>
  <c r="BF188"/>
  <c r="BF155"/>
  <c r="BF156"/>
  <c r="BF157"/>
  <c r="BF159"/>
  <c r="BF166"/>
  <c r="BF174"/>
  <c r="J124" i="8"/>
  <c r="BF157"/>
  <c r="BF163"/>
  <c r="BF173"/>
  <c r="BF177"/>
  <c r="BF178"/>
  <c r="BF186"/>
  <c r="BF190"/>
  <c r="BF195"/>
  <c r="E85"/>
  <c r="BF148"/>
  <c r="BF185"/>
  <c r="BF187"/>
  <c r="BF189"/>
  <c r="BF191"/>
  <c r="F92"/>
  <c r="F126"/>
  <c r="BF142"/>
  <c r="BF146"/>
  <c r="BF169"/>
  <c r="BF181"/>
  <c r="BF183"/>
  <c r="BF193"/>
  <c r="BF214"/>
  <c r="BF218"/>
  <c r="J127"/>
  <c r="BF154"/>
  <c r="BF176"/>
  <c r="BF179"/>
  <c r="BF136"/>
  <c r="BF139"/>
  <c r="BF158"/>
  <c r="BF161"/>
  <c r="BF168"/>
  <c r="BF171"/>
  <c r="BF175"/>
  <c r="BF210"/>
  <c r="BF216"/>
  <c r="BF221"/>
  <c r="BF144"/>
  <c r="BF156"/>
  <c r="BF194"/>
  <c r="BF200"/>
  <c r="BF206"/>
  <c r="BF219"/>
  <c r="J126"/>
  <c r="BF149"/>
  <c r="BF151"/>
  <c r="BF182"/>
  <c r="BF201"/>
  <c r="BF207"/>
  <c r="BF223"/>
  <c r="BF140"/>
  <c r="BF174"/>
  <c r="BF180"/>
  <c r="BF141"/>
  <c r="BF143"/>
  <c r="BF155"/>
  <c r="BF166"/>
  <c r="BF172"/>
  <c r="BF202"/>
  <c r="BF204"/>
  <c r="BF208"/>
  <c r="BF209"/>
  <c r="BF211"/>
  <c r="BF220"/>
  <c r="BF138"/>
  <c r="BF147"/>
  <c r="BF152"/>
  <c r="BF165"/>
  <c r="BF196"/>
  <c r="BF224"/>
  <c r="BF135"/>
  <c r="BF162"/>
  <c r="BF170"/>
  <c r="BF184"/>
  <c r="BF197"/>
  <c r="BF199"/>
  <c r="BF212"/>
  <c r="BF213"/>
  <c r="BF217"/>
  <c r="BF137"/>
  <c r="BF153"/>
  <c r="BF164"/>
  <c r="BF192"/>
  <c r="BF203"/>
  <c r="BF205"/>
  <c r="BF146" i="7"/>
  <c r="BF155"/>
  <c r="BF158"/>
  <c r="BF184"/>
  <c r="BF190"/>
  <c r="J131" i="6"/>
  <c r="J100"/>
  <c r="J155"/>
  <c r="J103" s="1"/>
  <c r="J92" i="7"/>
  <c r="BF151"/>
  <c r="BF160"/>
  <c r="BF165"/>
  <c r="BF199"/>
  <c r="BF200"/>
  <c r="BF212"/>
  <c r="F123"/>
  <c r="BF132"/>
  <c r="BF134"/>
  <c r="BF138"/>
  <c r="BF153"/>
  <c r="BF168"/>
  <c r="BF177"/>
  <c r="BF183"/>
  <c r="BF188"/>
  <c r="BF196"/>
  <c r="BF198"/>
  <c r="BF203"/>
  <c r="J89"/>
  <c r="BF139"/>
  <c r="BF148"/>
  <c r="BF150"/>
  <c r="BF162"/>
  <c r="BF170"/>
  <c r="BF178"/>
  <c r="BF197"/>
  <c r="BF206"/>
  <c r="BF135"/>
  <c r="BF157"/>
  <c r="BF169"/>
  <c r="BF176"/>
  <c r="BF179"/>
  <c r="BF181"/>
  <c r="BF186"/>
  <c r="BF191"/>
  <c r="BF202"/>
  <c r="J91"/>
  <c r="BF174"/>
  <c r="BF189"/>
  <c r="BF194"/>
  <c r="E85"/>
  <c r="BF141"/>
  <c r="BF152"/>
  <c r="BF195"/>
  <c r="BF205"/>
  <c r="BF207"/>
  <c r="F91"/>
  <c r="BF142"/>
  <c r="BF144"/>
  <c r="BF163"/>
  <c r="BF166"/>
  <c r="BF187"/>
  <c r="BF204"/>
  <c r="BF209"/>
  <c r="BF131"/>
  <c r="BF133"/>
  <c r="BF136"/>
  <c r="BF140"/>
  <c r="BF145"/>
  <c r="BF161"/>
  <c r="BF164"/>
  <c r="BF185"/>
  <c r="BF211"/>
  <c r="BF147"/>
  <c r="BF172"/>
  <c r="BF175"/>
  <c r="BF180"/>
  <c r="BF192"/>
  <c r="BF137"/>
  <c r="BF154"/>
  <c r="BF156"/>
  <c r="BF159"/>
  <c r="BF167"/>
  <c r="BF173"/>
  <c r="BF193"/>
  <c r="BF201"/>
  <c r="BF208"/>
  <c r="J124" i="6"/>
  <c r="BF135"/>
  <c r="BF140"/>
  <c r="BF159"/>
  <c r="BF163"/>
  <c r="BF173"/>
  <c r="BF185"/>
  <c r="BF188"/>
  <c r="F92"/>
  <c r="J123"/>
  <c r="BF149"/>
  <c r="BF150"/>
  <c r="BF151"/>
  <c r="BF153"/>
  <c r="BF190"/>
  <c r="BF143"/>
  <c r="BF152"/>
  <c r="BF191"/>
  <c r="E85"/>
  <c r="BF132"/>
  <c r="BF133"/>
  <c r="BF137"/>
  <c r="BF144"/>
  <c r="BF146"/>
  <c r="BF162"/>
  <c r="BF169"/>
  <c r="BF171"/>
  <c r="BF174"/>
  <c r="BF181"/>
  <c r="BF183"/>
  <c r="BF186"/>
  <c r="BF187"/>
  <c r="BF147"/>
  <c r="BF189"/>
  <c r="J121"/>
  <c r="BF134"/>
  <c r="BF138"/>
  <c r="BF161"/>
  <c r="BF165"/>
  <c r="BF166"/>
  <c r="BF168"/>
  <c r="BF177"/>
  <c r="BF179"/>
  <c r="BF182"/>
  <c r="BF192"/>
  <c r="BF194"/>
  <c r="BF160"/>
  <c r="BF170"/>
  <c r="F91"/>
  <c r="BF141"/>
  <c r="BF142"/>
  <c r="BF178"/>
  <c r="BF193"/>
  <c r="BF195"/>
  <c r="BF198"/>
  <c r="BF136"/>
  <c r="BF139"/>
  <c r="BF158"/>
  <c r="BF180"/>
  <c r="BF197"/>
  <c r="BF156"/>
  <c r="BF176"/>
  <c r="BF148"/>
  <c r="BF157"/>
  <c r="BF167"/>
  <c r="BF172"/>
  <c r="BF175"/>
  <c r="F91" i="5"/>
  <c r="BF150"/>
  <c r="BF156"/>
  <c r="BF137"/>
  <c r="BF147"/>
  <c r="BF157"/>
  <c r="BF158"/>
  <c r="BF161"/>
  <c r="BF191"/>
  <c r="BF197"/>
  <c r="BF210"/>
  <c r="BF213"/>
  <c r="BF220"/>
  <c r="BF221"/>
  <c r="BF226"/>
  <c r="BF230"/>
  <c r="J125"/>
  <c r="BF145"/>
  <c r="BF151"/>
  <c r="BF167"/>
  <c r="BF237"/>
  <c r="J126"/>
  <c r="BF134"/>
  <c r="BF143"/>
  <c r="BF146"/>
  <c r="BF155"/>
  <c r="BF159"/>
  <c r="BF179"/>
  <c r="BF190"/>
  <c r="BF205"/>
  <c r="BF232"/>
  <c r="J197" i="4"/>
  <c r="J109" s="1"/>
  <c r="J123" i="5"/>
  <c r="BF141"/>
  <c r="BF165"/>
  <c r="BF169"/>
  <c r="BF174"/>
  <c r="BF199"/>
  <c r="BF207"/>
  <c r="BF224"/>
  <c r="BF227"/>
  <c r="BF229"/>
  <c r="BF153"/>
  <c r="BF170"/>
  <c r="BF186"/>
  <c r="BF196"/>
  <c r="BF203"/>
  <c r="BF206"/>
  <c r="BF236"/>
  <c r="BF240"/>
  <c r="F92"/>
  <c r="BF138"/>
  <c r="BF160"/>
  <c r="BF172"/>
  <c r="BF192"/>
  <c r="BF193"/>
  <c r="BF208"/>
  <c r="BF218"/>
  <c r="BF219"/>
  <c r="E85"/>
  <c r="BF139"/>
  <c r="BF142"/>
  <c r="BF162"/>
  <c r="BF168"/>
  <c r="BF182"/>
  <c r="BF187"/>
  <c r="BF223"/>
  <c r="BF135"/>
  <c r="BF149"/>
  <c r="BF166"/>
  <c r="BF183"/>
  <c r="BF194"/>
  <c r="BF198"/>
  <c r="BF204"/>
  <c r="BF211"/>
  <c r="BF216"/>
  <c r="BF222"/>
  <c r="BF234"/>
  <c r="BF144"/>
  <c r="BF148"/>
  <c r="BF176"/>
  <c r="BF177"/>
  <c r="BF178"/>
  <c r="BF181"/>
  <c r="BF184"/>
  <c r="BF189"/>
  <c r="BF215"/>
  <c r="BF241"/>
  <c r="BF171"/>
  <c r="BF175"/>
  <c r="BF180"/>
  <c r="BF185"/>
  <c r="BF188"/>
  <c r="BF200"/>
  <c r="BF209"/>
  <c r="BF217"/>
  <c r="BF228"/>
  <c r="BF233"/>
  <c r="BF238"/>
  <c r="BF136"/>
  <c r="BF154"/>
  <c r="BF195"/>
  <c r="BF201"/>
  <c r="BF214"/>
  <c r="BF225"/>
  <c r="BF231"/>
  <c r="BF235"/>
  <c r="BF181" i="4"/>
  <c r="BF184"/>
  <c r="BF190"/>
  <c r="BF215"/>
  <c r="BF216"/>
  <c r="BF219"/>
  <c r="BF148"/>
  <c r="BF150"/>
  <c r="BF153"/>
  <c r="BF156"/>
  <c r="BF179"/>
  <c r="BF185"/>
  <c r="BF187"/>
  <c r="BF201"/>
  <c r="BF228"/>
  <c r="F91"/>
  <c r="J129"/>
  <c r="J132"/>
  <c r="BF152"/>
  <c r="BF225"/>
  <c r="BF229"/>
  <c r="E85"/>
  <c r="J91"/>
  <c r="BF140"/>
  <c r="BF157"/>
  <c r="BF176"/>
  <c r="BF180"/>
  <c r="BF191"/>
  <c r="BF194"/>
  <c r="BF221"/>
  <c r="BF237"/>
  <c r="BF241"/>
  <c r="BF158"/>
  <c r="BF162"/>
  <c r="BF166"/>
  <c r="BF182"/>
  <c r="BF192"/>
  <c r="BF200"/>
  <c r="BF203"/>
  <c r="BF211"/>
  <c r="BF214"/>
  <c r="BF227"/>
  <c r="BF244"/>
  <c r="BF160"/>
  <c r="BF167"/>
  <c r="BF169"/>
  <c r="BF195"/>
  <c r="BF206"/>
  <c r="BF141"/>
  <c r="BF142"/>
  <c r="BF154"/>
  <c r="BF171"/>
  <c r="BF173"/>
  <c r="BF189"/>
  <c r="BF212"/>
  <c r="BF218"/>
  <c r="BF220"/>
  <c r="BF233"/>
  <c r="BF247"/>
  <c r="BF151"/>
  <c r="BF188"/>
  <c r="BF230"/>
  <c r="BF246"/>
  <c r="F132"/>
  <c r="BF147"/>
  <c r="BF163"/>
  <c r="BF164"/>
  <c r="BF168"/>
  <c r="BF175"/>
  <c r="BF222"/>
  <c r="BF224"/>
  <c r="BF226"/>
  <c r="BF232"/>
  <c r="BF239"/>
  <c r="BF217"/>
  <c r="BF234"/>
  <c r="BF243"/>
  <c r="BF146"/>
  <c r="BF178"/>
  <c r="BF186"/>
  <c r="BF193"/>
  <c r="BF205"/>
  <c r="BF209"/>
  <c r="BF213"/>
  <c r="BF240"/>
  <c r="BF242"/>
  <c r="BF143"/>
  <c r="BF144"/>
  <c r="BF145"/>
  <c r="BF155"/>
  <c r="BF165"/>
  <c r="BF174"/>
  <c r="BF198"/>
  <c r="BF199"/>
  <c r="BF202"/>
  <c r="BF207"/>
  <c r="BF208"/>
  <c r="BF210"/>
  <c r="BF231"/>
  <c r="BF236"/>
  <c r="BC95" i="1"/>
  <c r="AV95"/>
  <c r="AZ95"/>
  <c r="BB95"/>
  <c r="BD95"/>
  <c r="F37" i="4"/>
  <c r="BD97" i="1"/>
  <c r="J33" i="6"/>
  <c r="AV99" i="1"/>
  <c r="F35" i="8"/>
  <c r="BB101" i="1"/>
  <c r="BD96"/>
  <c r="F33" i="7"/>
  <c r="AZ100" i="1"/>
  <c r="F36" i="9"/>
  <c r="BC102" i="1"/>
  <c r="F36" i="5"/>
  <c r="BC98" i="1"/>
  <c r="F35" i="6"/>
  <c r="BB99" i="1"/>
  <c r="J33" i="9"/>
  <c r="AV102" i="1"/>
  <c r="F35" i="10"/>
  <c r="BB103" i="1"/>
  <c r="F33" i="4"/>
  <c r="AZ97" i="1"/>
  <c r="F33" i="6"/>
  <c r="AZ99" i="1"/>
  <c r="J33" i="8"/>
  <c r="AV101" i="1"/>
  <c r="J33" i="4"/>
  <c r="AV97" i="1"/>
  <c r="F37" i="6"/>
  <c r="BD99" i="1"/>
  <c r="F33" i="8"/>
  <c r="AZ101" i="1"/>
  <c r="F35" i="4"/>
  <c r="BB97" i="1"/>
  <c r="F35" i="5"/>
  <c r="BB98" i="1"/>
  <c r="F36" i="8"/>
  <c r="BC101" i="1"/>
  <c r="F36" i="4"/>
  <c r="BC97" i="1"/>
  <c r="F37" i="5"/>
  <c r="BD98" i="1"/>
  <c r="F35" i="9"/>
  <c r="BB102" i="1"/>
  <c r="F37" i="10"/>
  <c r="BD103" i="1"/>
  <c r="BC96"/>
  <c r="J33" i="7"/>
  <c r="AV100" i="1"/>
  <c r="F33" i="10"/>
  <c r="AZ103" i="1"/>
  <c r="AV96"/>
  <c r="F37" i="7"/>
  <c r="BD100" i="1"/>
  <c r="J33" i="10"/>
  <c r="AV103" i="1"/>
  <c r="F33" i="5"/>
  <c r="AZ98" i="1" s="1"/>
  <c r="J33" i="5"/>
  <c r="AV98" i="1" s="1"/>
  <c r="F36" i="6"/>
  <c r="BC99" i="1" s="1"/>
  <c r="F37" i="8"/>
  <c r="BD101" i="1" s="1"/>
  <c r="AZ96"/>
  <c r="F36" i="7"/>
  <c r="BC100" i="1" s="1"/>
  <c r="F37" i="9"/>
  <c r="BD102" i="1" s="1"/>
  <c r="BB96"/>
  <c r="F35" i="7"/>
  <c r="BB100" i="1" s="1"/>
  <c r="F33" i="9"/>
  <c r="AZ102" i="1" s="1"/>
  <c r="F36" i="10"/>
  <c r="BC103" i="1" s="1"/>
  <c r="BK138" i="4" l="1"/>
  <c r="J138" s="1"/>
  <c r="J99" s="1"/>
  <c r="BK163" i="5"/>
  <c r="J163" s="1"/>
  <c r="J103" s="1"/>
  <c r="J167" i="8"/>
  <c r="J105" s="1"/>
  <c r="J133" i="5"/>
  <c r="J100" s="1"/>
  <c r="BK129" i="7"/>
  <c r="J129" s="1"/>
  <c r="J99" s="1"/>
  <c r="J134" i="8"/>
  <c r="J100" s="1"/>
  <c r="P134" i="10"/>
  <c r="P133" s="1"/>
  <c r="P129" s="1"/>
  <c r="AU103" i="1" s="1"/>
  <c r="T133" i="9"/>
  <c r="T132" s="1"/>
  <c r="T128" s="1"/>
  <c r="R132" i="5"/>
  <c r="R129" i="7"/>
  <c r="R128" s="1"/>
  <c r="R127" s="1"/>
  <c r="R126" s="1"/>
  <c r="T128"/>
  <c r="T127" s="1"/>
  <c r="T126" s="1"/>
  <c r="P138" i="4"/>
  <c r="P137" s="1"/>
  <c r="P136" s="1"/>
  <c r="P135" s="1"/>
  <c r="AU97" i="1" s="1"/>
  <c r="R133" i="8"/>
  <c r="R159"/>
  <c r="T196" i="4"/>
  <c r="P154" i="6"/>
  <c r="P129" s="1"/>
  <c r="P128" s="1"/>
  <c r="P127" s="1"/>
  <c r="AU99" i="1" s="1"/>
  <c r="R163" i="5"/>
  <c r="AU96" i="1"/>
  <c r="R133" i="10"/>
  <c r="R129" s="1"/>
  <c r="BK154" i="6"/>
  <c r="J154"/>
  <c r="J102" s="1"/>
  <c r="BK128" i="7"/>
  <c r="BK127" s="1"/>
  <c r="J127" s="1"/>
  <c r="J97" s="1"/>
  <c r="R138" i="4"/>
  <c r="R137" s="1"/>
  <c r="R136" s="1"/>
  <c r="R135" s="1"/>
  <c r="R133" i="9"/>
  <c r="R132" s="1"/>
  <c r="R128" s="1"/>
  <c r="T131" i="5"/>
  <c r="T130" s="1"/>
  <c r="T129" s="1"/>
  <c r="P133" i="8"/>
  <c r="T159"/>
  <c r="T132" s="1"/>
  <c r="T131" s="1"/>
  <c r="T130" s="1"/>
  <c r="T134" i="10"/>
  <c r="T133" s="1"/>
  <c r="T129" s="1"/>
  <c r="R154" i="6"/>
  <c r="R129" s="1"/>
  <c r="R128" s="1"/>
  <c r="R127" s="1"/>
  <c r="T137" i="4"/>
  <c r="T136" s="1"/>
  <c r="T135" s="1"/>
  <c r="P159" i="8"/>
  <c r="AU95" i="1"/>
  <c r="T154" i="6"/>
  <c r="T129" s="1"/>
  <c r="T128" s="1"/>
  <c r="T127" s="1"/>
  <c r="BK135" i="10"/>
  <c r="BK134" s="1"/>
  <c r="J134" s="1"/>
  <c r="J100" s="1"/>
  <c r="BK129" i="9"/>
  <c r="J129"/>
  <c r="J97" s="1"/>
  <c r="J131" i="10"/>
  <c r="J98" s="1"/>
  <c r="BK133" i="9"/>
  <c r="BK132" s="1"/>
  <c r="J132" s="1"/>
  <c r="J99" s="1"/>
  <c r="BK132" i="8"/>
  <c r="J132" s="1"/>
  <c r="J98" s="1"/>
  <c r="BK131" i="5"/>
  <c r="BK130"/>
  <c r="J130" s="1"/>
  <c r="J97" s="1"/>
  <c r="BK137" i="4"/>
  <c r="J137"/>
  <c r="J98" s="1"/>
  <c r="AW95" i="1"/>
  <c r="AT95" s="1"/>
  <c r="AW96"/>
  <c r="AT96" s="1"/>
  <c r="J34" i="10"/>
  <c r="AW103" i="1"/>
  <c r="AT103" s="1"/>
  <c r="F34" i="5"/>
  <c r="BA98" i="1"/>
  <c r="F34" i="8"/>
  <c r="BA101" i="1" s="1"/>
  <c r="BA95"/>
  <c r="F34" i="7"/>
  <c r="BA100" i="1" s="1"/>
  <c r="BA96"/>
  <c r="J34" i="9"/>
  <c r="AW102" i="1" s="1"/>
  <c r="AT102" s="1"/>
  <c r="F34" i="4"/>
  <c r="BA97" i="1"/>
  <c r="F34" i="9"/>
  <c r="BA102" i="1"/>
  <c r="J34" i="5"/>
  <c r="AW98" i="1"/>
  <c r="AT98" s="1"/>
  <c r="F34" i="6"/>
  <c r="BA99" i="1"/>
  <c r="BB94"/>
  <c r="AX94" s="1"/>
  <c r="BC94"/>
  <c r="AY94" s="1"/>
  <c r="J34" i="6"/>
  <c r="AW99" i="1" s="1"/>
  <c r="AT99" s="1"/>
  <c r="BD94"/>
  <c r="W33" s="1"/>
  <c r="AZ94"/>
  <c r="W29" s="1"/>
  <c r="J34" i="4"/>
  <c r="AW97" i="1"/>
  <c r="AT97" s="1"/>
  <c r="J34" i="7"/>
  <c r="AW100" i="1"/>
  <c r="AT100" s="1"/>
  <c r="J34" i="8"/>
  <c r="AW101" i="1"/>
  <c r="AT101" s="1"/>
  <c r="F34" i="10"/>
  <c r="BA103" i="1" s="1"/>
  <c r="P132" i="8" l="1"/>
  <c r="P131" s="1"/>
  <c r="P130" s="1"/>
  <c r="AU101" i="1" s="1"/>
  <c r="AU94" s="1"/>
  <c r="R131" i="5"/>
  <c r="R130" s="1"/>
  <c r="R129" s="1"/>
  <c r="R132" i="8"/>
  <c r="R131" s="1"/>
  <c r="R130" s="1"/>
  <c r="BK133" i="10"/>
  <c r="J133"/>
  <c r="J99" s="1"/>
  <c r="BK126" i="7"/>
  <c r="J126" s="1"/>
  <c r="J30" s="1"/>
  <c r="AG100" i="1" s="1"/>
  <c r="J128" i="7"/>
  <c r="J98"/>
  <c r="BK129" i="6"/>
  <c r="J129" s="1"/>
  <c r="J98" s="1"/>
  <c r="J135" i="10"/>
  <c r="J101" s="1"/>
  <c r="BK128" i="9"/>
  <c r="J128" s="1"/>
  <c r="J30" s="1"/>
  <c r="AG102" i="1" s="1"/>
  <c r="AN102" s="1"/>
  <c r="J133" i="9"/>
  <c r="J100" s="1"/>
  <c r="BK131" i="8"/>
  <c r="BK130" s="1"/>
  <c r="J130" s="1"/>
  <c r="J96" s="1"/>
  <c r="J131" i="5"/>
  <c r="J98" s="1"/>
  <c r="BK129"/>
  <c r="J129" s="1"/>
  <c r="J96" s="1"/>
  <c r="BK136" i="4"/>
  <c r="J136"/>
  <c r="J97" s="1"/>
  <c r="W31" i="1"/>
  <c r="AV94"/>
  <c r="AK29" s="1"/>
  <c r="W32"/>
  <c r="BA94"/>
  <c r="AW94" s="1"/>
  <c r="AK30" s="1"/>
  <c r="J39" i="7" l="1"/>
  <c r="J96"/>
  <c r="BK129" i="10"/>
  <c r="J129" s="1"/>
  <c r="J96" s="1"/>
  <c r="BK128" i="6"/>
  <c r="BK127"/>
  <c r="J127" s="1"/>
  <c r="J30" s="1"/>
  <c r="AG99" i="1" s="1"/>
  <c r="AN99" s="1"/>
  <c r="J39" i="9"/>
  <c r="J96"/>
  <c r="J131" i="8"/>
  <c r="J97"/>
  <c r="BK135" i="4"/>
  <c r="J135" s="1"/>
  <c r="J30" s="1"/>
  <c r="AG97" i="1" s="1"/>
  <c r="AN100"/>
  <c r="AT94"/>
  <c r="J30" i="5"/>
  <c r="AG98" i="1" s="1"/>
  <c r="AN98" s="1"/>
  <c r="W30"/>
  <c r="J30" i="8"/>
  <c r="AG101" i="1" s="1"/>
  <c r="AN101" s="1"/>
  <c r="J128" i="6" l="1"/>
  <c r="J97" s="1"/>
  <c r="J39"/>
  <c r="J96"/>
  <c r="J39" i="8"/>
  <c r="J39" i="5"/>
  <c r="J39" i="4"/>
  <c r="J96"/>
  <c r="AN97" i="1"/>
  <c r="J30" i="10"/>
  <c r="AG103" i="1"/>
  <c r="J39" i="10" l="1"/>
  <c r="AN103" i="1"/>
  <c r="AG95"/>
  <c r="AG94" l="1"/>
  <c r="AK26" s="1"/>
  <c r="AK35" s="1"/>
  <c r="AG96"/>
  <c r="AN96" s="1"/>
  <c r="AN95"/>
  <c r="AN94" l="1"/>
</calcChain>
</file>

<file path=xl/sharedStrings.xml><?xml version="1.0" encoding="utf-8"?>
<sst xmlns="http://schemas.openxmlformats.org/spreadsheetml/2006/main" count="9553" uniqueCount="1395">
  <si>
    <t>Export Komplet</t>
  </si>
  <si>
    <t/>
  </si>
  <si>
    <t>2.0</t>
  </si>
  <si>
    <t>ZAMOK</t>
  </si>
  <si>
    <t>False</t>
  </si>
  <si>
    <t>{91a4cbca-3bf6-47a7-838d-4815e0058c14}</t>
  </si>
  <si>
    <t>0,01</t>
  </si>
  <si>
    <t>23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</si>
  <si>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</si>
  <si>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</si>
  <si>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</si>
  <si>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</si>
  <si>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</si>
  <si>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17-SRO_00355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</si>
  <si>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</si>
  <si>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</si>
  <si>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CHP Vyšné Nemecké, OD - rozšírenie pracoviska</t>
  </si>
  <si>
    <t>JKSO:</t>
  </si>
  <si>
    <t>KS:</t>
  </si>
  <si>
    <t>Miesto:</t>
  </si>
  <si>
    <t xml:space="preserve"> </t>
  </si>
  <si>
    <t>Dátum:</t>
  </si>
  <si>
    <t>27. 6. 2025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</si>
  <si>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</si>
  <si>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</si>
  <si>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</si>
  <si>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</si>
  <si>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</si>
  <si>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</si>
  <si>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</si>
  <si>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</si>
  <si>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</si>
  <si>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</si>
  <si>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</si>
  <si>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</si>
  <si>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</si>
  <si>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</si>
  <si>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</si>
  <si>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</si>
  <si>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</si>
  <si>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</si>
  <si>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</si>
  <si>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</si>
  <si>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</si>
  <si>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</si>
  <si>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</si>
  <si>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</si>
  <si>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</si>
  <si>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</si>
  <si>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</si>
  <si>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</si>
  <si>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</si>
  <si>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</si>
  <si>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</si>
  <si>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</si>
  <si>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</si>
  <si>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</si>
  <si>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</si>
  <si>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</si>
  <si>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</si>
  <si>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</si>
  <si>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</si>
  <si>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</si>
  <si>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</si>
  <si>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</si>
  <si>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</si>
  <si>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</si>
  <si>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</si>
  <si>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</si>
  <si>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</si>
  <si>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</si>
  <si>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</si>
  <si>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</si>
  <si>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</si>
  <si>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</si>
  <si>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</si>
  <si>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</si>
  <si>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 01 - ELI</t>
  </si>
  <si>
    <t>Osobná doprava - zastrešenie - Elektroinštalácia</t>
  </si>
  <si>
    <t>STA</t>
  </si>
  <si>
    <t>1</t>
  </si>
  <si>
    <t>{7b9c367e-e729-49cf-85ea-2d0f6079bb60}</t>
  </si>
  <si>
    <t>SO 02 - ELI</t>
  </si>
  <si>
    <t>Objekt HP pre peších - Elektroinštalácia</t>
  </si>
  <si>
    <t>{1299720d-c426-45dd-8c25-71b48aeb92f7}</t>
  </si>
  <si>
    <t>SO 03 - ELI</t>
  </si>
  <si>
    <t>Vybavovacie boxy - Elektroinštalácia</t>
  </si>
  <si>
    <t>{4c906503-fd11-486c-ae8a-83d31cfdd1ce}</t>
  </si>
  <si>
    <t>SO 17 - ELI</t>
  </si>
  <si>
    <t>Hygienické zariadenie pre cestujúcich - Elektroinštalácia</t>
  </si>
  <si>
    <t>{f1878945-1a54-4173-85ae-5c4455a2fdc1}</t>
  </si>
  <si>
    <t>SO 18 - ELI</t>
  </si>
  <si>
    <t>Objekt pre autobusy - Elektroinštalácia</t>
  </si>
  <si>
    <t>{96120ebe-34c4-4985-9065-83bd937a08f6}</t>
  </si>
  <si>
    <t>SO 20 - ELI</t>
  </si>
  <si>
    <t>Objekt náhradných zdrojov - Elektroinštalácia</t>
  </si>
  <si>
    <t>{2996c08d-5174-4386-8239-9ff74a92e145}</t>
  </si>
  <si>
    <t>SO 21 - ELI</t>
  </si>
  <si>
    <t>Pracovisko polície - Elektroinštalácia</t>
  </si>
  <si>
    <t>{c982b979-ce39-4964-b488-fc2e8960e77c}</t>
  </si>
  <si>
    <t>SO12a</t>
  </si>
  <si>
    <t>Verejné osvetlenie</t>
  </si>
  <si>
    <t>{ea66596c-8518-469d-b571-bb1646fc3f35}</t>
  </si>
  <si>
    <t>SO12b</t>
  </si>
  <si>
    <t>{d2e96f53-9968-4f6a-b914-641b0c00e046}</t>
  </si>
  <si>
    <t>KRYCÍ LIST ROZPOČTU</t>
  </si>
  <si>
    <t>Objekt:</t>
  </si>
  <si>
    <t>REKAPITULÁCIA ROZPOČTU</t>
  </si>
  <si>
    <t>Kód dielu - Popis</t>
  </si>
  <si>
    <t>Cena celkom [EUR]</t>
  </si>
  <si>
    <t>Náklady z rozpočtu</t>
  </si>
  <si>
    <t>-1</t>
  </si>
  <si>
    <t>M - Práce a dodávky M</t>
  </si>
  <si>
    <t xml:space="preserve">    21-M - Elektromontáže</t>
  </si>
  <si>
    <t xml:space="preserve">      A - Rozvádzače</t>
  </si>
  <si>
    <t xml:space="preserve">      B - Káble a vodiče</t>
  </si>
  <si>
    <t xml:space="preserve">      C - Inštalačný materiál</t>
  </si>
  <si>
    <t xml:space="preserve">        C1 - Svietidlá</t>
  </si>
  <si>
    <t xml:space="preserve">        C2 - Koncové prvky</t>
  </si>
  <si>
    <t xml:space="preserve">        C3 - Káblové trasy</t>
  </si>
  <si>
    <t xml:space="preserve">      D - Bleskozvod a uzemnenie</t>
  </si>
  <si>
    <t xml:space="preserve">    46-M - Zemné práce vykonávané pri externých montážnych prácach</t>
  </si>
  <si>
    <t>HZS - Hodinové zúčtovacie sadzby</t>
  </si>
  <si>
    <t>VP -   Práce naviac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</si>
  <si>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</si>
  <si>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</si>
  <si>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</si>
  <si>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</si>
  <si>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</si>
  <si>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</si>
  <si>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</si>
  <si>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</si>
  <si>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</si>
  <si>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</si>
  <si>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</si>
  <si>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</si>
  <si>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M</t>
  </si>
  <si>
    <t>Práce a dodávky M</t>
  </si>
  <si>
    <t>3</t>
  </si>
  <si>
    <t>ROZPOCET</t>
  </si>
  <si>
    <t>21-M</t>
  </si>
  <si>
    <t>Elektromontáže</t>
  </si>
  <si>
    <t>A</t>
  </si>
  <si>
    <t>Rozvádzače</t>
  </si>
  <si>
    <t>2</t>
  </si>
  <si>
    <t>A1</t>
  </si>
  <si>
    <t>K</t>
  </si>
  <si>
    <t>210120414.S</t>
  </si>
  <si>
    <t>Prúdové chrániče s nadprúdovou ochranou dvojpólové</t>
  </si>
  <si>
    <t>ks</t>
  </si>
  <si>
    <t>64</t>
  </si>
  <si>
    <t>4</t>
  </si>
  <si>
    <t>358230007000.S</t>
  </si>
  <si>
    <t>Prúdový chránič s istením 1P+N, charakteristika C, 16 A, 10000 A/10 kA, 30 mA, typ A, 2 moduly</t>
  </si>
  <si>
    <t>128</t>
  </si>
  <si>
    <t>5</t>
  </si>
  <si>
    <t>210120421.S</t>
  </si>
  <si>
    <t>Zvodiče prepätia typ 2 (triedy C), 3pól, 3+1pól</t>
  </si>
  <si>
    <t>6</t>
  </si>
  <si>
    <t>A01763</t>
  </si>
  <si>
    <t>Zvodič prepätia, vhodné pre 3-fázový systém TN-S, 160 kA (8/20), diaľková signalizácia poruchy, napr.: SLP-275 V/4 S, lxšxv 123x83x80 mm</t>
  </si>
  <si>
    <t>256</t>
  </si>
  <si>
    <t>A2</t>
  </si>
  <si>
    <t>7</t>
  </si>
  <si>
    <t>8</t>
  </si>
  <si>
    <t>9</t>
  </si>
  <si>
    <t>10</t>
  </si>
  <si>
    <t>11</t>
  </si>
  <si>
    <t>12</t>
  </si>
  <si>
    <t>13</t>
  </si>
  <si>
    <t>210120401.S</t>
  </si>
  <si>
    <t>Istič vzduchový jednopólový do 63 A</t>
  </si>
  <si>
    <t>14</t>
  </si>
  <si>
    <t>358220006900.S</t>
  </si>
  <si>
    <t>Istič 1P, 16 A, charakteristika B, 10 kA, 1 modul</t>
  </si>
  <si>
    <t>15</t>
  </si>
  <si>
    <t>16</t>
  </si>
  <si>
    <t>17</t>
  </si>
  <si>
    <t>18</t>
  </si>
  <si>
    <t>Domová zásuvka polozapustená alebo zapustená 250 V / 16A, vrátane zapojenia 2P + PE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</si>
  <si>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</si>
  <si>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</si>
  <si>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</si>
  <si>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</si>
  <si>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</si>
  <si>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</si>
  <si>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</si>
  <si>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</si>
  <si>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</si>
  <si>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B</t>
  </si>
  <si>
    <t>Káble a vodiče</t>
  </si>
  <si>
    <t>29</t>
  </si>
  <si>
    <t>210800147.S</t>
  </si>
  <si>
    <t>Kábel medený uložený pevne CYKY 450/750 V 3x2,5</t>
  </si>
  <si>
    <t>m</t>
  </si>
  <si>
    <t>30</t>
  </si>
  <si>
    <t>341110000800.S</t>
  </si>
  <si>
    <t>Kábel medený CYKY 3x2,5 mm2</t>
  </si>
  <si>
    <t>31</t>
  </si>
  <si>
    <t>Kábel medený uložený pevne CYKY 450/750 V 5x2,5</t>
  </si>
  <si>
    <t>32</t>
  </si>
  <si>
    <t>Kábel medený CYKY 5x2,5 mm2</t>
  </si>
  <si>
    <t>33</t>
  </si>
  <si>
    <t>34</t>
  </si>
  <si>
    <t>C</t>
  </si>
  <si>
    <t>Inštalačný materiál</t>
  </si>
  <si>
    <t>C1</t>
  </si>
  <si>
    <t>Svietidlá</t>
  </si>
  <si>
    <t>35</t>
  </si>
  <si>
    <t>210201082.S</t>
  </si>
  <si>
    <t>36</t>
  </si>
  <si>
    <t>37</t>
  </si>
  <si>
    <t>38</t>
  </si>
  <si>
    <t>C2</t>
  </si>
  <si>
    <t>Koncové prvky</t>
  </si>
  <si>
    <t>39</t>
  </si>
  <si>
    <t>210010351.S</t>
  </si>
  <si>
    <t>40</t>
  </si>
  <si>
    <t>345410013000.S</t>
  </si>
  <si>
    <t>41</t>
  </si>
  <si>
    <t>210111031.S</t>
  </si>
  <si>
    <t>Zásuvka na povrchovú montáž IP 44, 250V / 16A, vrátane zapojenia 2P + PE</t>
  </si>
  <si>
    <t>42</t>
  </si>
  <si>
    <t>345510001210.S</t>
  </si>
  <si>
    <t>Zásuvka jednonásobná na povrch, radenie 2P+PE, IP 44</t>
  </si>
  <si>
    <t>43</t>
  </si>
  <si>
    <t>44</t>
  </si>
  <si>
    <t>45</t>
  </si>
  <si>
    <t>46</t>
  </si>
  <si>
    <t>47</t>
  </si>
  <si>
    <t>C3</t>
  </si>
  <si>
    <t>Káblové trasy</t>
  </si>
  <si>
    <t>48</t>
  </si>
  <si>
    <t>210010027.S</t>
  </si>
  <si>
    <t>Rúrka ohybná elektroinštalačná z PVC typ FXP 32, uložená pevne</t>
  </si>
  <si>
    <t>49</t>
  </si>
  <si>
    <t>345710009300.S</t>
  </si>
  <si>
    <t>Rúrka ohybná vlnitá pancierová so strednou mechanickou odolnosťou z PVC-U, D 32</t>
  </si>
  <si>
    <t>50</t>
  </si>
  <si>
    <t>345710037500.S</t>
  </si>
  <si>
    <t>Príchytka z PVC pre elektroinštal. rúrky D 32 mm, samozhášavé</t>
  </si>
  <si>
    <t>51</t>
  </si>
  <si>
    <t>210020305.S</t>
  </si>
  <si>
    <t>Káblový žľab - káblový nosný systém, pozink., vrátane príslušenstva, 125/50 mm vrátane veka a podpery</t>
  </si>
  <si>
    <t>52</t>
  </si>
  <si>
    <t>345750008700.S</t>
  </si>
  <si>
    <t>Žľab káblový, šxv 125x50 mm, z pozinkovanej ocele, vrátane upevnenia</t>
  </si>
  <si>
    <t>53</t>
  </si>
  <si>
    <t>345750011500.S</t>
  </si>
  <si>
    <t>Kryt pre káblový žľab šírky 125 mm, z pozinkovanej ocele</t>
  </si>
  <si>
    <t>Bleskozvod a uzemnenie</t>
  </si>
  <si>
    <t>54</t>
  </si>
  <si>
    <t>210220021.S</t>
  </si>
  <si>
    <t>Uzemňovacie vedenie v zemi FeZn vrátane izolácie spojov O 10 mm</t>
  </si>
  <si>
    <t>55</t>
  </si>
  <si>
    <t>354410054800.S</t>
  </si>
  <si>
    <t>Drôt bleskozvodový FeZn, d 10 mm</t>
  </si>
  <si>
    <t>kg</t>
  </si>
  <si>
    <t>46-M</t>
  </si>
  <si>
    <t>Zemné práce vykonávané pri externých montážnych prácach</t>
  </si>
  <si>
    <t>56</t>
  </si>
  <si>
    <t>460200163.S</t>
  </si>
  <si>
    <t>Hĺbenie káblovej ryhy ručne 35 cm širokej a 80 cm hlbokej, v zemine triedy 3</t>
  </si>
  <si>
    <t>57</t>
  </si>
  <si>
    <t>460420022.S</t>
  </si>
  <si>
    <t>Zriadenie, rekonšt. káblového lôžka z piesku bez zakrytia, v ryhe šír. do 65 cm, hrúbky vrstvy 10 cm</t>
  </si>
  <si>
    <t>58</t>
  </si>
  <si>
    <t>583110000300.S</t>
  </si>
  <si>
    <t>Drvina vápencová frakcia 0-4 mm</t>
  </si>
  <si>
    <t>t</t>
  </si>
  <si>
    <t>59</t>
  </si>
  <si>
    <t>460490012.S</t>
  </si>
  <si>
    <t>Rozvinutie a uloženie výstražnej fólie z PE do ryhy, šírka do 33 cm</t>
  </si>
  <si>
    <t>60</t>
  </si>
  <si>
    <t>283230008000.S</t>
  </si>
  <si>
    <t>Výstražná fóla PE, š. 300, farba červená</t>
  </si>
  <si>
    <t>61</t>
  </si>
  <si>
    <t>460560163.S</t>
  </si>
  <si>
    <t>Ručný zásyp nezap. káblovej ryhy bez zhutn. zeminy, 35 cm širokej, 80 cm hlbokej v zemine tr. 3</t>
  </si>
  <si>
    <t>HZS</t>
  </si>
  <si>
    <t>Hodinové zúčtovacie sadzby</t>
  </si>
  <si>
    <t>62</t>
  </si>
  <si>
    <t>HZS000111.S</t>
  </si>
  <si>
    <t>hod</t>
  </si>
  <si>
    <t>512</t>
  </si>
  <si>
    <t>63</t>
  </si>
  <si>
    <t>HZS000112.S</t>
  </si>
  <si>
    <t>65</t>
  </si>
  <si>
    <t>HZS000114.S</t>
  </si>
  <si>
    <t>Odborná prehliadka a skúška</t>
  </si>
  <si>
    <t>VP</t>
  </si>
  <si>
    <t xml:space="preserve">  Práce naviac</t>
  </si>
  <si>
    <t>PN</t>
  </si>
  <si>
    <t>358220009500.S</t>
  </si>
  <si>
    <t>Istič 1P, 10 A, charakteristika C, 10 kA, 1 modul</t>
  </si>
  <si>
    <t>358220009700.S</t>
  </si>
  <si>
    <t>Istič 1P, 16 A, charakteristika C, 10 kA, 1 modul</t>
  </si>
  <si>
    <t>358220009800.S</t>
  </si>
  <si>
    <t>Istič 1P, 20 A, charakteristika C, 10 kA, 1 modul</t>
  </si>
  <si>
    <t>210120404.S</t>
  </si>
  <si>
    <t>Istič vzduchový trojpólový do 63 A</t>
  </si>
  <si>
    <t>210120423.S</t>
  </si>
  <si>
    <t>Zvodiče prepätia kombinované typu 1+2 (triedy B + C) 3pól, 3+1pól</t>
  </si>
  <si>
    <t>A05093</t>
  </si>
  <si>
    <t>210110403.S</t>
  </si>
  <si>
    <t>Modulárne vypínače 3P do 63 A na DIN lištu</t>
  </si>
  <si>
    <t>358220041600.S</t>
  </si>
  <si>
    <t>Istiaci modulárny vypínač 3P-400 V, 63 A, 3 moduly</t>
  </si>
  <si>
    <t>A3</t>
  </si>
  <si>
    <t>210193080.S</t>
  </si>
  <si>
    <t>Domova rozvodnica do 14 M povrchová montáž IP 40</t>
  </si>
  <si>
    <t>357140008100.S</t>
  </si>
  <si>
    <t>Rozvodnicová skriňa plastová nástenná, počet radov 1, modulov v rade 8, PE+N, IP40</t>
  </si>
  <si>
    <t>A4</t>
  </si>
  <si>
    <t>357140008105.S</t>
  </si>
  <si>
    <t>Rozvodnicová skriňa plastová nástenná, počet radov 1, modulov v rade 14, PE+N, IP40</t>
  </si>
  <si>
    <t>358230006000.S</t>
  </si>
  <si>
    <t>Prúdový chránič s istením 1P+N, charakteristika B, 10 A, 10000 A/10 kA, 30 mA, typ A, 2 moduly</t>
  </si>
  <si>
    <t>A5</t>
  </si>
  <si>
    <t>A6</t>
  </si>
  <si>
    <t>A7</t>
  </si>
  <si>
    <t>66</t>
  </si>
  <si>
    <t>67</t>
  </si>
  <si>
    <t>210800158.S</t>
  </si>
  <si>
    <t>Kábel medený uložený pevne CYKY 450/750 V 5x1,5</t>
  </si>
  <si>
    <t>68</t>
  </si>
  <si>
    <t>341110001900.S</t>
  </si>
  <si>
    <t>Kábel medený CYKY 5x1,5 mm2</t>
  </si>
  <si>
    <t>69</t>
  </si>
  <si>
    <t>70</t>
  </si>
  <si>
    <t>71</t>
  </si>
  <si>
    <t>210800146.S</t>
  </si>
  <si>
    <t>Kábel medený uložený pevne CYKY 450/750 V 3x1,5</t>
  </si>
  <si>
    <t>72</t>
  </si>
  <si>
    <t>341110000700.S</t>
  </si>
  <si>
    <t>Kábel medený CYKY 3x1,5 mm2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</si>
  <si>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</si>
  <si>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</si>
  <si>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</si>
  <si>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</si>
  <si>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</si>
  <si>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</si>
  <si>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</si>
  <si>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</si>
  <si>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</si>
  <si>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</si>
  <si>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</si>
  <si>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</si>
  <si>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</si>
  <si>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</si>
  <si>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</si>
  <si>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</si>
  <si>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</si>
  <si>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</si>
  <si>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LED_osv1</t>
  </si>
  <si>
    <t>Led panel 600x600 40W, 4000lm, 4000K</t>
  </si>
  <si>
    <t>91</t>
  </si>
  <si>
    <t>LED_osv2</t>
  </si>
  <si>
    <t>Led svietidlo do podhľadu 8W, 850lm, 4000K</t>
  </si>
  <si>
    <t>92</t>
  </si>
  <si>
    <t>210201510.S</t>
  </si>
  <si>
    <t>Zapojenie núdzového svietidla IP22, 1x svetelný LED zdroj - núdzový režim</t>
  </si>
  <si>
    <t>93</t>
  </si>
  <si>
    <t>348150000500.S</t>
  </si>
  <si>
    <t>LED svietidlo núdzové 1x1,2W, 350x144x47 mm, 1 hod., IP22, len núdzový režim</t>
  </si>
  <si>
    <t>94</t>
  </si>
  <si>
    <t>210201902.S</t>
  </si>
  <si>
    <t>Montáž svietidla interiérového, núdzového  na stenu do 2 kg</t>
  </si>
  <si>
    <t>95</t>
  </si>
  <si>
    <t>210201913.S</t>
  </si>
  <si>
    <t>Montáž svietidla interiérového na strop do 5 kg</t>
  </si>
  <si>
    <t>96</t>
  </si>
  <si>
    <t>210201956.S</t>
  </si>
  <si>
    <t>Montáž svietidla zapusteného do 3 kg</t>
  </si>
  <si>
    <t>97</t>
  </si>
  <si>
    <t>210201954.S</t>
  </si>
  <si>
    <t>Montáž svietidla zapusteného do 10 kg</t>
  </si>
  <si>
    <t>98</t>
  </si>
  <si>
    <t>210010301.S</t>
  </si>
  <si>
    <t>Krabica prístrojová bez zapojenia (1901, KP 68, KZ 3)</t>
  </si>
  <si>
    <t>99</t>
  </si>
  <si>
    <t>345410002100.S</t>
  </si>
  <si>
    <t>Krabica prístrojová z PVC pod omietku KP 68/2 KA</t>
  </si>
  <si>
    <t>100</t>
  </si>
  <si>
    <t>210010321.S</t>
  </si>
  <si>
    <t>Krabica (1903, KR 68) odbočná s viečkom, svorkovnicou vrátane zapojenia, kruhová</t>
  </si>
  <si>
    <t>345410002600.S</t>
  </si>
  <si>
    <t>Krabica inštalačná KU 68-1903 KA so svorkovnicou a viečkom</t>
  </si>
  <si>
    <t>210010322.S</t>
  </si>
  <si>
    <t>Krabica (KR 97) odbočná s viečkom, svorkovnicou vrátane zapojenia, kruhová</t>
  </si>
  <si>
    <t>345410001200.S</t>
  </si>
  <si>
    <t>Krabica odbočná z PVC s viečkom a svorkovnicou pod omietku KR 97/5</t>
  </si>
  <si>
    <t>210110041.S</t>
  </si>
  <si>
    <t>Spínač polozapustený a zapustený vrátane zapojenia jednopólový - radenie 1</t>
  </si>
  <si>
    <t>345340004500.S</t>
  </si>
  <si>
    <t>Prístroj spínača, radenie 1,1So</t>
  </si>
  <si>
    <t>345350001500.S</t>
  </si>
  <si>
    <t>Kryt spínača</t>
  </si>
  <si>
    <t>345350002300.S</t>
  </si>
  <si>
    <t>Rámček 1-násobný</t>
  </si>
  <si>
    <t>210110044.Sp</t>
  </si>
  <si>
    <t>montáž sady pre núdzovú signalizáciu narp. vo WC</t>
  </si>
  <si>
    <t>3280B-C10001 B</t>
  </si>
  <si>
    <t>Sada pre núdzovú signalizáciu - tlačítko typ FAP 3002, FAP 2001, bzučiak typ FLM 1100. trafko 230/15V, kontrolný modul FEH 2001</t>
  </si>
  <si>
    <t>210110082.S</t>
  </si>
  <si>
    <t>Sporáková prípojka pre zapustenú montáž vrátane tlejivky</t>
  </si>
  <si>
    <t>345320003400.S</t>
  </si>
  <si>
    <t>Vypínač - sporáková prípojka radenie 3</t>
  </si>
  <si>
    <t>210111023.S</t>
  </si>
  <si>
    <t>Domová zásuvka s prepäťovou ochranou pre zapustenú montáž IP 44, vrátane zapojenia 250V / 16A 2P + PE</t>
  </si>
  <si>
    <t>345520000470.S</t>
  </si>
  <si>
    <t>konv</t>
  </si>
  <si>
    <t>EVY000001516</t>
  </si>
  <si>
    <t>Konvektor nástenný 2000W 230V s termostatom biely</t>
  </si>
  <si>
    <t>EVY000004659</t>
  </si>
  <si>
    <t>Konvektor nástenný 500W, 230V s termostatom biely</t>
  </si>
  <si>
    <t>Krabicová rozvodka z lisovaného izolantu vrátane ukončenia káblov a zapojenia vodičov typ 6455-11 do 4 m</t>
  </si>
  <si>
    <t>Krabica rozvodná PVC na stenu 6455-11, IP 66</t>
  </si>
  <si>
    <t>Zásuvka jednonásobná s prepäťovou ochranou do DLP žľabu</t>
  </si>
  <si>
    <t>E00025514</t>
  </si>
  <si>
    <t>Zásuvka jednonásobná, biela 2M, vhodná do DLP žľabu, komplet, 077301</t>
  </si>
  <si>
    <t>KS</t>
  </si>
  <si>
    <t>210010029.S</t>
  </si>
  <si>
    <t>Rúrka ohybná elektroinštalačná z PVC typ FXP 50, uložená pevne</t>
  </si>
  <si>
    <t>345710009500.S</t>
  </si>
  <si>
    <t>Rúrka ohybná vlnitá pancierová so strednou mechanickou odolnosťou z PVC-U, D 50</t>
  </si>
  <si>
    <t>Montáž káblov a inštalácie, drobné stavebné úpravy, sekanie drážok a ich omietnutie, vŕtanie otvorov a uloženie káblov, ukončenie vodičov</t>
  </si>
  <si>
    <t>SO 03 - ELI - Vybavovacie boxy - Elektroinštalácia</t>
  </si>
  <si>
    <t xml:space="preserve">        A1 - Rozvádzač 1R5</t>
  </si>
  <si>
    <t xml:space="preserve">        A2 - Rozvádzač 1R6</t>
  </si>
  <si>
    <t xml:space="preserve">        A3 - Rozvádzač 1R7 - 1R10</t>
  </si>
  <si>
    <t xml:space="preserve">        A4 - Rozvádzač 2R5</t>
  </si>
  <si>
    <t xml:space="preserve">        A5 - Rozvádzače 2R6 - 2R10</t>
  </si>
  <si>
    <t xml:space="preserve">        A6 - Rozvádzač serverovne</t>
  </si>
  <si>
    <t xml:space="preserve">        A7 - Dozbrojenie existujúceho rozvádzača RH na stavbe</t>
  </si>
  <si>
    <t>Rozvádzač 1R5</t>
  </si>
  <si>
    <t>-901230869</t>
  </si>
  <si>
    <t>358220049100.S</t>
  </si>
  <si>
    <t>Istič 3P, 25 A, charakteristika C, 10 kA, 3 moduly</t>
  </si>
  <si>
    <t>329774288</t>
  </si>
  <si>
    <t>-1891518726</t>
  </si>
  <si>
    <t>-1911912464</t>
  </si>
  <si>
    <t>358230006200.S</t>
  </si>
  <si>
    <t>Prúdový chránič s istením 1P+N, charakteristika B, 16 A, 10000 A/10 kA, 30 mA, typ A, 2 moduly</t>
  </si>
  <si>
    <t>6044152</t>
  </si>
  <si>
    <t>-1802998644</t>
  </si>
  <si>
    <t>1835045347</t>
  </si>
  <si>
    <t>210193083.S</t>
  </si>
  <si>
    <t>Domova rozvodnica do 56 M povrchová montáž IP 40</t>
  </si>
  <si>
    <t>1090758930</t>
  </si>
  <si>
    <t>357140008120.S</t>
  </si>
  <si>
    <t>Rozvodnicová skriňa plastová nástenná, počet radov 4, modulov v rade 14, modulov celkom 56, PE+N, IP40</t>
  </si>
  <si>
    <t>-1361745480</t>
  </si>
  <si>
    <t>Rozvádzač 1R6</t>
  </si>
  <si>
    <t>1124487763</t>
  </si>
  <si>
    <t>-40396790</t>
  </si>
  <si>
    <t>-1848431033</t>
  </si>
  <si>
    <t>1040043900</t>
  </si>
  <si>
    <t>203356111</t>
  </si>
  <si>
    <t>590779057</t>
  </si>
  <si>
    <t>-468076402</t>
  </si>
  <si>
    <t>1036455554</t>
  </si>
  <si>
    <t>-1060882138</t>
  </si>
  <si>
    <t>Rozvádzač 1R7 - 1R10</t>
  </si>
  <si>
    <t>1R7-R10</t>
  </si>
  <si>
    <t>Rozvádzače 1R7, 1R8, 1R9, 1R10, výzbroj a rozvádzač podľa rozvádzača 1R6, komplet</t>
  </si>
  <si>
    <t>-1513671643</t>
  </si>
  <si>
    <t>Rozvádzač 2R5</t>
  </si>
  <si>
    <t>-91646658</t>
  </si>
  <si>
    <t>-628847079</t>
  </si>
  <si>
    <t>210120425.S</t>
  </si>
  <si>
    <t>Zvodiče prepätia typ 2 (triedy C), 1pól</t>
  </si>
  <si>
    <t>-1338194636</t>
  </si>
  <si>
    <t>A01619</t>
  </si>
  <si>
    <t>Zvodič prepätia, vhodné pre 1-fázový systém TN-S, 80 kA (8/20), SLP-275 V/2, lxšxv 124x82x43 mm</t>
  </si>
  <si>
    <t>-262962965</t>
  </si>
  <si>
    <t>243595690</t>
  </si>
  <si>
    <t>-1092157665</t>
  </si>
  <si>
    <t>1988669898</t>
  </si>
  <si>
    <t>983691027</t>
  </si>
  <si>
    <t>Rozvádzače 2R6 - 2R10</t>
  </si>
  <si>
    <t>2R6-2R10</t>
  </si>
  <si>
    <t>Rozvádzače 2R6, 2R7, 2R8, 2R9, 2R10, výzbroj a rozvádzač podľa 2R5, komplet</t>
  </si>
  <si>
    <t>962525530</t>
  </si>
  <si>
    <t>Rozvádzač serverovne</t>
  </si>
  <si>
    <t>1201417583</t>
  </si>
  <si>
    <t>358220009900.S</t>
  </si>
  <si>
    <t>Istič 1P, 25 A, charakteristika C, 10 kA, 1 modul</t>
  </si>
  <si>
    <t>-627051580</t>
  </si>
  <si>
    <t>-929057613</t>
  </si>
  <si>
    <t>-345377452</t>
  </si>
  <si>
    <t>Dozbrojenie existujúceho rozvádzača RH na stavbe</t>
  </si>
  <si>
    <t>210120407.S</t>
  </si>
  <si>
    <t>Istič vzduchový trojpólový do 125 A na DIN lištu</t>
  </si>
  <si>
    <t>-1039379106</t>
  </si>
  <si>
    <t>358220053600.S</t>
  </si>
  <si>
    <t>Istič 3P, 100 A, charakteristika C, 16 kA, 4,5 modulu</t>
  </si>
  <si>
    <t>-370878764</t>
  </si>
  <si>
    <t>210192577.S</t>
  </si>
  <si>
    <t>Radová svorkovnica vrátane upevnenia, zapojenia na jednej strane a popis.štítku pre vodič do 50 mm2</t>
  </si>
  <si>
    <t>-203392660</t>
  </si>
  <si>
    <t>345610016600.S</t>
  </si>
  <si>
    <t>Svornica radová RS 50, 150 A, max. prierez pevného vodiča 70 mm2, IP20</t>
  </si>
  <si>
    <t>837985930</t>
  </si>
  <si>
    <t>345610025650.S</t>
  </si>
  <si>
    <t>Koncová zvierka RSD-88</t>
  </si>
  <si>
    <t>2092989146</t>
  </si>
  <si>
    <t>1091532373</t>
  </si>
  <si>
    <t>34474447</t>
  </si>
  <si>
    <t>1901956421</t>
  </si>
  <si>
    <t>-2133360037</t>
  </si>
  <si>
    <t>210800148.S</t>
  </si>
  <si>
    <t>Kábel medený uložený pevne CYKY 450/750 V 3x4</t>
  </si>
  <si>
    <t>-1558204180</t>
  </si>
  <si>
    <t>341110000900.S</t>
  </si>
  <si>
    <t>Kábel medený CYKY 3x4 mm2</t>
  </si>
  <si>
    <t>1094226205</t>
  </si>
  <si>
    <t>210800161.S</t>
  </si>
  <si>
    <t>Kábel medený uložený pevne CYKY 450/750 V 5x6</t>
  </si>
  <si>
    <t>-148223017</t>
  </si>
  <si>
    <t>341110002200.S</t>
  </si>
  <si>
    <t>Kábel medený CYKY 5x6 mm2</t>
  </si>
  <si>
    <t>797900257</t>
  </si>
  <si>
    <t>210800630.S</t>
  </si>
  <si>
    <t>Vodič medený uložený pevne H07V-K (CYA)  450/750 V 16</t>
  </si>
  <si>
    <t>-608467877</t>
  </si>
  <si>
    <t>341310009300.S</t>
  </si>
  <si>
    <t>Vodič medený flexibilný H07V-K 16 mm2</t>
  </si>
  <si>
    <t>1448239857</t>
  </si>
  <si>
    <t>210810127.S</t>
  </si>
  <si>
    <t>Kábel medený silový uložený pevne 1-CYKY 0,6/1 kV 5x35 pre vonkajšie práce</t>
  </si>
  <si>
    <t>1935597732</t>
  </si>
  <si>
    <t>341110006600.S</t>
  </si>
  <si>
    <t>Kábel medený 1-CYKY 5x35 mm2</t>
  </si>
  <si>
    <t>-438031043</t>
  </si>
  <si>
    <t>Zapojenie LED svietidla IP54, stropného - nástenného</t>
  </si>
  <si>
    <t>984197795</t>
  </si>
  <si>
    <t>Led svietidlo stropné, 24W, 230V, IP20, 4000K</t>
  </si>
  <si>
    <t>-978201216</t>
  </si>
  <si>
    <t>-1931896010</t>
  </si>
  <si>
    <t>-489316749</t>
  </si>
  <si>
    <t>-617253647</t>
  </si>
  <si>
    <t>-1948761014</t>
  </si>
  <si>
    <t>-905068219</t>
  </si>
  <si>
    <t>835269243</t>
  </si>
  <si>
    <t>210110001.S</t>
  </si>
  <si>
    <t>Jednopólový spínač - radenie 1, nástenný IP 44, vrátane zapojenia</t>
  </si>
  <si>
    <t>1645079943</t>
  </si>
  <si>
    <t>345340003000.S</t>
  </si>
  <si>
    <t>Spínač jednopólový nástenný IP 44</t>
  </si>
  <si>
    <t>-1351699849</t>
  </si>
  <si>
    <t>210110003.S</t>
  </si>
  <si>
    <t>Sériový spínač -  radenie 5, nástenný IP 44 vrátane zapojenia</t>
  </si>
  <si>
    <t>1674082298</t>
  </si>
  <si>
    <t>345330002915.S</t>
  </si>
  <si>
    <t>Prepínač nástenný, radenie 5, IP44</t>
  </si>
  <si>
    <t>-1214719932</t>
  </si>
  <si>
    <t>251416215</t>
  </si>
  <si>
    <t>1763367201</t>
  </si>
  <si>
    <t>1289871560</t>
  </si>
  <si>
    <t>483333429</t>
  </si>
  <si>
    <t>2064790427</t>
  </si>
  <si>
    <t>-692140654</t>
  </si>
  <si>
    <t>210452017.S</t>
  </si>
  <si>
    <t>Montáž elektrického vykurovacieho kábla pre ochranu potrubia</t>
  </si>
  <si>
    <t>-969066002</t>
  </si>
  <si>
    <t>341710011500</t>
  </si>
  <si>
    <t>Kábel vykurovací samoregulačný (napr.:DEVIpipeheat DPH-10 2m) 230V, 10W/m, dĺžka l= 2 m so studeným koncom</t>
  </si>
  <si>
    <t>2066881383</t>
  </si>
  <si>
    <t>Zapojenie 1f zariadenia</t>
  </si>
  <si>
    <t>-1345776167</t>
  </si>
  <si>
    <t>-1591295015</t>
  </si>
  <si>
    <t>210111032.S</t>
  </si>
  <si>
    <t>Zásuvka dvojnásobná na povrchovú montáž IP 44, 250V / 16A, vrátane zapojenia 2 x 2P + PE</t>
  </si>
  <si>
    <t>-2128491453</t>
  </si>
  <si>
    <t>345510001220.S</t>
  </si>
  <si>
    <t>Zásuvka dvojnásobná na povrch, radenie 2x(2P+PE), IP44</t>
  </si>
  <si>
    <t>1807474369</t>
  </si>
  <si>
    <t>-294547727</t>
  </si>
  <si>
    <t>-1924378301</t>
  </si>
  <si>
    <t>-407147904</t>
  </si>
  <si>
    <t>210010110.S</t>
  </si>
  <si>
    <t>Lišta elektroinštalačná z PVC 40x40, uložená pevne, vkladacia</t>
  </si>
  <si>
    <t>1279230732</t>
  </si>
  <si>
    <t>345750065150.S</t>
  </si>
  <si>
    <t>Lišta hranatá z PVC, 40x40 mm</t>
  </si>
  <si>
    <t>-355570674</t>
  </si>
  <si>
    <t>210011310.S</t>
  </si>
  <si>
    <t>Osadenie polyamidovej príchytky (hmoždinky) HM 8 do tvrdého kameňa, jednoduchého betónu a železobetónu</t>
  </si>
  <si>
    <t>-1432893693</t>
  </si>
  <si>
    <t>311310008810.S</t>
  </si>
  <si>
    <t>Hmoždinka natĺkacia 8x45 mm</t>
  </si>
  <si>
    <t>-1986944373</t>
  </si>
  <si>
    <t>210010140.S</t>
  </si>
  <si>
    <t>Parapetný kanál dutý z PVC 90x55, vrátane príslušenstva</t>
  </si>
  <si>
    <t>-79281773</t>
  </si>
  <si>
    <t>345750057800.S</t>
  </si>
  <si>
    <t>Kanál parapetný dutý z PVC, 90X55 mm</t>
  </si>
  <si>
    <t>-2048152397</t>
  </si>
  <si>
    <t>210010154.S</t>
  </si>
  <si>
    <t>Rúrka ohybná elektroinštalačná z HDPE, D 110 uložená pevne</t>
  </si>
  <si>
    <t>-671396165</t>
  </si>
  <si>
    <t>345710006260.S</t>
  </si>
  <si>
    <t>Rúrka ohybná 09110 dvojplášťová korugovaná z HDPE, UV stabilná bezhalogénová, D 110 mm</t>
  </si>
  <si>
    <t>1939902195</t>
  </si>
  <si>
    <t>1949926105</t>
  </si>
  <si>
    <t>494889889</t>
  </si>
  <si>
    <t>460374579</t>
  </si>
  <si>
    <t>-1284843711</t>
  </si>
  <si>
    <t>1564379757</t>
  </si>
  <si>
    <t>-1785145116</t>
  </si>
  <si>
    <t>1857700329</t>
  </si>
  <si>
    <t>-1255692770</t>
  </si>
  <si>
    <t xml:space="preserve">Montáž káblov a inštalácie, zatiahnutie káblov do existujúcich chráničiek, drobné stavbné úpravy </t>
  </si>
  <si>
    <t>332076722</t>
  </si>
  <si>
    <t>202815910</t>
  </si>
  <si>
    <t>SO 17 - ELI - Hygienické zariadenie pre cestujúcich - Elektroinštalácia</t>
  </si>
  <si>
    <t xml:space="preserve">        A1 - Skriňa SR3</t>
  </si>
  <si>
    <t xml:space="preserve">        A2 - Rozvádzač Rb4</t>
  </si>
  <si>
    <t>Skriňa SR3</t>
  </si>
  <si>
    <t>210120104.S</t>
  </si>
  <si>
    <t>Poistka nožová veľkost 2 do 400 A 500 V</t>
  </si>
  <si>
    <t>1438009747</t>
  </si>
  <si>
    <t>345290007500.S</t>
  </si>
  <si>
    <t>Poistková vložka nožová PNA2 200A gG, veľkosť 2</t>
  </si>
  <si>
    <t>1542451467</t>
  </si>
  <si>
    <t>210120106.S</t>
  </si>
  <si>
    <t>Poistka nožová veľkost 000 do 160A 500 V</t>
  </si>
  <si>
    <t>160652228</t>
  </si>
  <si>
    <t>345290005000.S</t>
  </si>
  <si>
    <t>Poistková vložka nožová PNA000 40A gG, veľkosť 000</t>
  </si>
  <si>
    <t>1787516915</t>
  </si>
  <si>
    <t>210193003.S</t>
  </si>
  <si>
    <t>Rozpájacia a istiaca plastová skriňa pilierová - typ SR 3</t>
  </si>
  <si>
    <t>-883255677</t>
  </si>
  <si>
    <t>357110001400.S</t>
  </si>
  <si>
    <t>Skriňa rozpájacia a istiaca, plastová, pilierová SR 3 DIN00 VV 3x400A/1x160A P3</t>
  </si>
  <si>
    <t>-1474904598</t>
  </si>
  <si>
    <t>Rozvádzač Rb4</t>
  </si>
  <si>
    <t>210193082.S</t>
  </si>
  <si>
    <t>Domova rozvodnica do 42 M povrchová montáž IP 40</t>
  </si>
  <si>
    <t>-663640173</t>
  </si>
  <si>
    <t>357140008115.S</t>
  </si>
  <si>
    <t>Rozvodnicová skriňa plastová nástenná, počet radov 3, modulov v rade 14, modulov celkom 42, PE+N, IP40</t>
  </si>
  <si>
    <t>1478232673</t>
  </si>
  <si>
    <t>-334111880</t>
  </si>
  <si>
    <t>451213257</t>
  </si>
  <si>
    <t>-135819182</t>
  </si>
  <si>
    <t>-1834000863</t>
  </si>
  <si>
    <t>392883336</t>
  </si>
  <si>
    <t>210120411.S</t>
  </si>
  <si>
    <t>Prúdové chrániče štvorpólové 25 - 80 A</t>
  </si>
  <si>
    <t>-447135077</t>
  </si>
  <si>
    <t>358230027800.S</t>
  </si>
  <si>
    <t>Prúdový chránič 4P, 25 A, 30 mA, typ A, 4 moduly</t>
  </si>
  <si>
    <t>1757625704</t>
  </si>
  <si>
    <t>-1017917340</t>
  </si>
  <si>
    <t>Kombinovaný zvodič bleskových prúdov a prepätia, vhodné pre 3-fázový systém TN-C, inštalácia na vstupe do budovy, 75 kA (10/350), 180 kA (8/20), napr.: FLP-B+C MAXI V/3, lxšxv 122x105x83 mm alebo ekvivalnet</t>
  </si>
  <si>
    <t>-1415119170</t>
  </si>
  <si>
    <t>-402075201</t>
  </si>
  <si>
    <t>689618033</t>
  </si>
  <si>
    <t>1897356809</t>
  </si>
  <si>
    <t>-397451927</t>
  </si>
  <si>
    <t>210800156.S</t>
  </si>
  <si>
    <t>Kábel medený uložený pevne CYKY 450/750 V 4x10</t>
  </si>
  <si>
    <t>212424474</t>
  </si>
  <si>
    <t>341110001700.S</t>
  </si>
  <si>
    <t>Kábel medený CYKY 4x10 mm2</t>
  </si>
  <si>
    <t>-1532911837</t>
  </si>
  <si>
    <t>210800628.S</t>
  </si>
  <si>
    <t>Vodič medený uložený pevne H07V-K (CYA)  450/750 V 6</t>
  </si>
  <si>
    <t>934884407</t>
  </si>
  <si>
    <t>341310009100.S</t>
  </si>
  <si>
    <t>Vodič medený flexibilný H07V-K 6 mm2</t>
  </si>
  <si>
    <t>1890849126</t>
  </si>
  <si>
    <t>-1798989848</t>
  </si>
  <si>
    <t>1553131164</t>
  </si>
  <si>
    <t>901612830</t>
  </si>
  <si>
    <t>-1850818439</t>
  </si>
  <si>
    <t>LED_osv3</t>
  </si>
  <si>
    <t>Led svietidlo do exteriéru, 230V, 15W, 1500lm, IP44 so snímačom pohybu</t>
  </si>
  <si>
    <t>-1596787624</t>
  </si>
  <si>
    <t>-1861771894</t>
  </si>
  <si>
    <t>-89125594</t>
  </si>
  <si>
    <t>-821429711</t>
  </si>
  <si>
    <t>322459303</t>
  </si>
  <si>
    <t>210201933.S</t>
  </si>
  <si>
    <t>Montáž svietidla exterierového na strop do 5 kg</t>
  </si>
  <si>
    <t>-650402220</t>
  </si>
  <si>
    <t>210110095.S</t>
  </si>
  <si>
    <t>Spínače snímač pohybu do stropu</t>
  </si>
  <si>
    <t>-1264661577</t>
  </si>
  <si>
    <t>404610002800.S</t>
  </si>
  <si>
    <t>Pohybový snímač alebo čidlo pre ovládanie osvetlenia</t>
  </si>
  <si>
    <t>407446891</t>
  </si>
  <si>
    <t>-230755043</t>
  </si>
  <si>
    <t>-1895817429</t>
  </si>
  <si>
    <t>-796495022</t>
  </si>
  <si>
    <t>-1329331828</t>
  </si>
  <si>
    <t>-1238336752</t>
  </si>
  <si>
    <t>-2021223972</t>
  </si>
  <si>
    <t>628628362</t>
  </si>
  <si>
    <t>-2066205812</t>
  </si>
  <si>
    <t>-9221483</t>
  </si>
  <si>
    <t>467029484</t>
  </si>
  <si>
    <t>1438018075</t>
  </si>
  <si>
    <t>2114410770</t>
  </si>
  <si>
    <t>2090950093</t>
  </si>
  <si>
    <t>-53000239</t>
  </si>
  <si>
    <t>1623138389</t>
  </si>
  <si>
    <t>1292167706</t>
  </si>
  <si>
    <t>400312466</t>
  </si>
  <si>
    <t>1904843992</t>
  </si>
  <si>
    <t>294918910</t>
  </si>
  <si>
    <t>-1750425639</t>
  </si>
  <si>
    <t>-346918330</t>
  </si>
  <si>
    <t>EVY000001946p</t>
  </si>
  <si>
    <t>Konvektor nástenný 750W 230V s termostatom biely</t>
  </si>
  <si>
    <t>729217167</t>
  </si>
  <si>
    <t>74464p</t>
  </si>
  <si>
    <t>Sušič rúk</t>
  </si>
  <si>
    <t>-138380935</t>
  </si>
  <si>
    <t>74465p</t>
  </si>
  <si>
    <t>Tryskový sušič rúk</t>
  </si>
  <si>
    <t>1964481981</t>
  </si>
  <si>
    <t>844008475</t>
  </si>
  <si>
    <t>ZS</t>
  </si>
  <si>
    <t xml:space="preserve"> Zdrojová jednotka SLZ 01Z AC 230V/DC 24V</t>
  </si>
  <si>
    <t>373500726</t>
  </si>
  <si>
    <t>210010024.S</t>
  </si>
  <si>
    <t>Rúrka ohybná elektroinštalačná z PVC typ FXP 16, uložená pevne</t>
  </si>
  <si>
    <t>-1894111170</t>
  </si>
  <si>
    <t>345710009000.S</t>
  </si>
  <si>
    <t>Rúrka ohybná vlnitá pancierová so strednou mechanickou odolnosťou z PVC-U, D 16</t>
  </si>
  <si>
    <t>-663421309</t>
  </si>
  <si>
    <t>210010026.S</t>
  </si>
  <si>
    <t>Rúrka ohybná elektroinštalačná z PVC typ FXP 25, uložená pevne</t>
  </si>
  <si>
    <t>1883839752</t>
  </si>
  <si>
    <t>345710009200.S</t>
  </si>
  <si>
    <t>Rúrka ohybná vlnitá pancierová so strednou mechanickou odolnosťou z PVC-U, D 25</t>
  </si>
  <si>
    <t>1488278480</t>
  </si>
  <si>
    <t>19883149</t>
  </si>
  <si>
    <t>745383551</t>
  </si>
  <si>
    <t>1803300706</t>
  </si>
  <si>
    <t>706693963</t>
  </si>
  <si>
    <t>1889590142</t>
  </si>
  <si>
    <t>918206817</t>
  </si>
  <si>
    <t>1313133974</t>
  </si>
  <si>
    <t>210010372.S</t>
  </si>
  <si>
    <t>Elektromontážna krabica s viečkom do zateplenia 85-140mm 156x196x86, IP 30</t>
  </si>
  <si>
    <t>18061708</t>
  </si>
  <si>
    <t>345410007700.S</t>
  </si>
  <si>
    <t>Krabica do zateplenia z PC-ABS s viečkom KUZ-V KB</t>
  </si>
  <si>
    <t>-1379333691</t>
  </si>
  <si>
    <t>210220020.S</t>
  </si>
  <si>
    <t>Uzemňovacie vedenie v zemi FeZn do 120 mm2 vrátane izolácie spojov</t>
  </si>
  <si>
    <t>-1731904132</t>
  </si>
  <si>
    <t>354410058800.S</t>
  </si>
  <si>
    <t>Pásovina uzemňovacia FeZn 30 x 4 mm</t>
  </si>
  <si>
    <t>535685671</t>
  </si>
  <si>
    <t>154395516</t>
  </si>
  <si>
    <t>354410054810.S</t>
  </si>
  <si>
    <t>Drôt bleskozvodový FeZn, d 10 mm, PVC</t>
  </si>
  <si>
    <t>1334081135</t>
  </si>
  <si>
    <t>210220050.S</t>
  </si>
  <si>
    <t>Označenie zvodov číselnými štítkami</t>
  </si>
  <si>
    <t>470240119</t>
  </si>
  <si>
    <t>354410064600.S</t>
  </si>
  <si>
    <t>Štítok orientačný nerezový zemniaci na zvody</t>
  </si>
  <si>
    <t>-1768552899</t>
  </si>
  <si>
    <t>210220101.S</t>
  </si>
  <si>
    <t>Podpery vedenia FeZn na plochú strechu PV21</t>
  </si>
  <si>
    <t>254890790</t>
  </si>
  <si>
    <t>354410034900.S</t>
  </si>
  <si>
    <t>Podložka plastová k podpere vedenia FeZn označenie podložka k PV 21</t>
  </si>
  <si>
    <t>-1763956311</t>
  </si>
  <si>
    <t>354410035100.S</t>
  </si>
  <si>
    <t>Podpera vedenia FeZn na ploché strechy označenie PV 21 betonová</t>
  </si>
  <si>
    <t>-964613652</t>
  </si>
  <si>
    <t>354410035200.S</t>
  </si>
  <si>
    <t>Nadstavec FeZn na betónovú podperu pre plochú strechu označenie Nadstavec PV 21 bet.</t>
  </si>
  <si>
    <t>135887863</t>
  </si>
  <si>
    <t>210220241.S</t>
  </si>
  <si>
    <t>Svorka FeZn krížová SK a diagonálna krížová DKS</t>
  </si>
  <si>
    <t>-448666594</t>
  </si>
  <si>
    <t>354410002500.S</t>
  </si>
  <si>
    <t>Svorka FeZn krížová označenie SK</t>
  </si>
  <si>
    <t>2126585942</t>
  </si>
  <si>
    <t>210220243.S</t>
  </si>
  <si>
    <t>Svorka FeZn spojovacia SS</t>
  </si>
  <si>
    <t>-333443082</t>
  </si>
  <si>
    <t>354410003400.S</t>
  </si>
  <si>
    <t>Svorka FeZn spojovacia označenie SS 2 skrutky s príložkou</t>
  </si>
  <si>
    <t>-1489229560</t>
  </si>
  <si>
    <t>210220247.S</t>
  </si>
  <si>
    <t>Svorka FeZn skúšobná SZ</t>
  </si>
  <si>
    <t>643429010</t>
  </si>
  <si>
    <t>354410004300.S</t>
  </si>
  <si>
    <t>Svorka FeZn skúšobná označenie SZ</t>
  </si>
  <si>
    <t>-1883188444</t>
  </si>
  <si>
    <t>210220250.S</t>
  </si>
  <si>
    <t xml:space="preserve">Svorka FeZn univerzálna </t>
  </si>
  <si>
    <t>1294953301</t>
  </si>
  <si>
    <t>405514</t>
  </si>
  <si>
    <t>Držiak kábla UDF14</t>
  </si>
  <si>
    <t>-1995894712</t>
  </si>
  <si>
    <t>210220800.S</t>
  </si>
  <si>
    <t>Uzemňovacie vedenie na povrchu AlMgSi drôt zvodový Ø 8-10 mm</t>
  </si>
  <si>
    <t>139445413</t>
  </si>
  <si>
    <t>354410064200.S</t>
  </si>
  <si>
    <t>Drôt bleskozvodový zliatina AlMgSi, d 8 mm, Al</t>
  </si>
  <si>
    <t>-1081208478</t>
  </si>
  <si>
    <t>-1061819835</t>
  </si>
  <si>
    <t>354410064400.S</t>
  </si>
  <si>
    <t>Drôt bleskozvodový izolovaný zliatina AlMgSi označenie O 8 Al PVC</t>
  </si>
  <si>
    <t>-193945299</t>
  </si>
  <si>
    <t>1205544980</t>
  </si>
  <si>
    <t>-1412157404</t>
  </si>
  <si>
    <t>SO 18 - ELI - Objekt pre autobusy - Elektroinštalácia</t>
  </si>
  <si>
    <t xml:space="preserve">        A1 - Rozvádzač R21</t>
  </si>
  <si>
    <t>Rozvádzač R21</t>
  </si>
  <si>
    <t>-154929738</t>
  </si>
  <si>
    <t>-1753028244</t>
  </si>
  <si>
    <t>210193085.S</t>
  </si>
  <si>
    <t>Domova rozvodnica do 96 M povrchová montáž IP 30</t>
  </si>
  <si>
    <t>-1659655047</t>
  </si>
  <si>
    <t>357140008005.S</t>
  </si>
  <si>
    <t>Rozvodnicová skriňa oceľoplechová nástenná, počet radov 4, modulov v rade 24, modulov celkom 96, PE+N, IP 30</t>
  </si>
  <si>
    <t>1591819408</t>
  </si>
  <si>
    <t>1364931818</t>
  </si>
  <si>
    <t>973135241</t>
  </si>
  <si>
    <t>358230007200.S</t>
  </si>
  <si>
    <t>Prúdový chránič s istením 1P+N, charakteristika C, 25 A, 10000 A/10 kA, 30 mA, typ A, 2 moduly</t>
  </si>
  <si>
    <t>-716891964</t>
  </si>
  <si>
    <t>358230007100.S</t>
  </si>
  <si>
    <t>Prúdový chránič s istením 1P+N, charakteristika C, 20 A, 10000 A/10 kA, 30 mA, typ A, 2 moduly</t>
  </si>
  <si>
    <t>1678594118</t>
  </si>
  <si>
    <t>1697692749</t>
  </si>
  <si>
    <t>48543168</t>
  </si>
  <si>
    <t>358230006800.S</t>
  </si>
  <si>
    <t>Prúdový chránič s istením 1P+N, charakteristika C, 10 A, 10000 A/10 kA, 30 mA, typ A, 2 moduly</t>
  </si>
  <si>
    <t>627616013</t>
  </si>
  <si>
    <t>772954170</t>
  </si>
  <si>
    <t>-368915611</t>
  </si>
  <si>
    <t>-806672460</t>
  </si>
  <si>
    <t>2064877215</t>
  </si>
  <si>
    <t>-189938991</t>
  </si>
  <si>
    <t>-1757914410</t>
  </si>
  <si>
    <t>1553811506</t>
  </si>
  <si>
    <t>-274257919</t>
  </si>
  <si>
    <t>1382819386</t>
  </si>
  <si>
    <t>1881739991</t>
  </si>
  <si>
    <t>1277275926</t>
  </si>
  <si>
    <t>276941566</t>
  </si>
  <si>
    <t>LED_osv4</t>
  </si>
  <si>
    <t>-1399237315</t>
  </si>
  <si>
    <t>-1081700002</t>
  </si>
  <si>
    <t>-1974065716</t>
  </si>
  <si>
    <t>Montáž svietidla interiérového, núdzového na stenu do 2 kg</t>
  </si>
  <si>
    <t>-503721353</t>
  </si>
  <si>
    <t>-881309571</t>
  </si>
  <si>
    <t>-396131526</t>
  </si>
  <si>
    <t>-1281947159</t>
  </si>
  <si>
    <t>-1624746241</t>
  </si>
  <si>
    <t>-455252388</t>
  </si>
  <si>
    <t>-547032991</t>
  </si>
  <si>
    <t>1819942082</t>
  </si>
  <si>
    <t>532332064</t>
  </si>
  <si>
    <t>791353956</t>
  </si>
  <si>
    <t>-1409685145</t>
  </si>
  <si>
    <t>170038368</t>
  </si>
  <si>
    <t>1037956253</t>
  </si>
  <si>
    <t>531470980</t>
  </si>
  <si>
    <t>201533731</t>
  </si>
  <si>
    <t>18745649</t>
  </si>
  <si>
    <t>415287708</t>
  </si>
  <si>
    <t>1146817681</t>
  </si>
  <si>
    <t>EVY000002138</t>
  </si>
  <si>
    <t>Konvektor nástenný 1000W 230V s termostatom biely</t>
  </si>
  <si>
    <t>-1993809949</t>
  </si>
  <si>
    <t>-1406109167</t>
  </si>
  <si>
    <t>708575207</t>
  </si>
  <si>
    <t>1435006216</t>
  </si>
  <si>
    <t>145389295</t>
  </si>
  <si>
    <t>-1510408667</t>
  </si>
  <si>
    <t>177633145</t>
  </si>
  <si>
    <t>-1223141292</t>
  </si>
  <si>
    <t>1940718162</t>
  </si>
  <si>
    <t>210010114.S</t>
  </si>
  <si>
    <t>Lišta elektroinštalačná z PVC 120x40, uložená pevne, vkladacia</t>
  </si>
  <si>
    <t>795920331</t>
  </si>
  <si>
    <t>345750057300.S</t>
  </si>
  <si>
    <t>Kanál elektroinštalačný z PVC, 120x40 mm</t>
  </si>
  <si>
    <t>-970297030</t>
  </si>
  <si>
    <t>-1117040301</t>
  </si>
  <si>
    <t>417468714</t>
  </si>
  <si>
    <t>-1464261190</t>
  </si>
  <si>
    <t>-297370653</t>
  </si>
  <si>
    <t>-630878107</t>
  </si>
  <si>
    <t>-1516896648</t>
  </si>
  <si>
    <t>SO 20 - ELI - Objekt náhradných zdrojov - Elektroinštalácia</t>
  </si>
  <si>
    <t xml:space="preserve">        RS1 - Rozvádzač RS1</t>
  </si>
  <si>
    <t xml:space="preserve">        SR6 - Dozbrojenie rozpojovacej skrine SR6</t>
  </si>
  <si>
    <t xml:space="preserve">      B - Inštalačný materiál</t>
  </si>
  <si>
    <t xml:space="preserve">      C - Káble a vodiče</t>
  </si>
  <si>
    <t>RS1</t>
  </si>
  <si>
    <t>Rozvádzač RS1</t>
  </si>
  <si>
    <t>210110403</t>
  </si>
  <si>
    <t>-2129310005</t>
  </si>
  <si>
    <t>358220041600</t>
  </si>
  <si>
    <t>Istiaci modulárny vypínač DX3 IS 3P 63 A, LEGRAND</t>
  </si>
  <si>
    <t>-982504411</t>
  </si>
  <si>
    <t>210120404</t>
  </si>
  <si>
    <t>1387103459</t>
  </si>
  <si>
    <t>358220048900</t>
  </si>
  <si>
    <t>Istič TX3 3P, charakteristika C, 16 A, 10000 A/10 kA, 3 moduly, LEGRAND</t>
  </si>
  <si>
    <t>-387479287</t>
  </si>
  <si>
    <t>358220049100</t>
  </si>
  <si>
    <t>Istič TX3 3P, charakteristika C, 25 A, 10000 A/10 kA, 3 moduly, LEGRAND</t>
  </si>
  <si>
    <t>1956389585</t>
  </si>
  <si>
    <t>210120414</t>
  </si>
  <si>
    <t>1129939710</t>
  </si>
  <si>
    <t>358230003000</t>
  </si>
  <si>
    <t>Prúdový chránič s istením DX3 1P+N, charakteristika C, 10 A, 6000 A/10 kA, 30 mA, typ A, 2 moduly, LEGRAND</t>
  </si>
  <si>
    <t>-896235113</t>
  </si>
  <si>
    <t>358230003100</t>
  </si>
  <si>
    <t>Prúdový chránič s istením DX3 1P+N, charakteristika C, 16 A, 6000 A/10 kA, 30 mA, typ A, 2 moduly, LEGRAND</t>
  </si>
  <si>
    <t>2118775654</t>
  </si>
  <si>
    <t>210120423</t>
  </si>
  <si>
    <t>-362768228</t>
  </si>
  <si>
    <t>A03570</t>
  </si>
  <si>
    <t>Kombinovaný zvodič bleskových prúdov a prepätia, vhodné pre 3-fázový systém TN-C, inštalácia na vstupe do budovy, 75 kA (10/350), 180 kA (8/20), diaľková signalizácia poruchy, FLP-B+C MAXI VS/3, lxšxv 122x105x83 mm</t>
  </si>
  <si>
    <t>1705030848</t>
  </si>
  <si>
    <t>210193083</t>
  </si>
  <si>
    <t>Domova rozvodnica do 48 M  povrchová montáž</t>
  </si>
  <si>
    <t>493889932</t>
  </si>
  <si>
    <t>Y7-113685</t>
  </si>
  <si>
    <t>Rozvodnica, NA omietku, biele dvere, N/PE svorky, 48 modulov</t>
  </si>
  <si>
    <t>kus</t>
  </si>
  <si>
    <t>-1059599521</t>
  </si>
  <si>
    <t>SR6</t>
  </si>
  <si>
    <t>Dozbrojenie rozpojovacej skrine SR6</t>
  </si>
  <si>
    <t>210120104</t>
  </si>
  <si>
    <t>-321116902</t>
  </si>
  <si>
    <t>345290007500</t>
  </si>
  <si>
    <t>-1569889592</t>
  </si>
  <si>
    <t>210120106</t>
  </si>
  <si>
    <t>64775380</t>
  </si>
  <si>
    <t>345290005000</t>
  </si>
  <si>
    <t>711583734</t>
  </si>
  <si>
    <t>345290005200</t>
  </si>
  <si>
    <t>Poistková vložka nožová PNA000 63A gG, veľkosť 000</t>
  </si>
  <si>
    <t>-1850739552</t>
  </si>
  <si>
    <t>210010085</t>
  </si>
  <si>
    <t>Rúrka ohybná elektroinštalačná z HDPE, D 50 uložená pod omietkou</t>
  </si>
  <si>
    <t>1917022051</t>
  </si>
  <si>
    <t>286530129700</t>
  </si>
  <si>
    <t>Spojka nasúvacia HDPE D 50, 02050 FA, čierna, KOPOS</t>
  </si>
  <si>
    <t>278895818</t>
  </si>
  <si>
    <t>345710005600</t>
  </si>
  <si>
    <t>Rúrka ohybná dvojplášťová HDPE, KOPOFLEX BA KF 09050 BA, D 50, KOPOS</t>
  </si>
  <si>
    <t>-1899640072</t>
  </si>
  <si>
    <t>210101604</t>
  </si>
  <si>
    <t>NN spojky pre káble s plastovou izoláciou do 1kV  95-150 mm2</t>
  </si>
  <si>
    <t>1998180179</t>
  </si>
  <si>
    <t>345820000500</t>
  </si>
  <si>
    <t>Spojka NN s polymérovou izoláciou POLJ-01/4x 70-120</t>
  </si>
  <si>
    <t>-1616212808</t>
  </si>
  <si>
    <t>210110021</t>
  </si>
  <si>
    <t>Jednopólový spínač - radenie 1, zapustená montáž IP 44, vrátane zapojenia</t>
  </si>
  <si>
    <t>1265468200</t>
  </si>
  <si>
    <t>345340007860</t>
  </si>
  <si>
    <t>Spínač Swing jednopólový komplet pre zapustenú montáž, radenie 1, IP44, biely</t>
  </si>
  <si>
    <t>771696334</t>
  </si>
  <si>
    <t>210111011</t>
  </si>
  <si>
    <t>1949711023</t>
  </si>
  <si>
    <t>345520000430</t>
  </si>
  <si>
    <t>Zásuvka Swing jednonásobná, radenie 2P+PE, komplet, biela</t>
  </si>
  <si>
    <t>1821706956</t>
  </si>
  <si>
    <t>210111012</t>
  </si>
  <si>
    <t>Domová zásuvka polozapustená alebo zapustená, 10/16 A 250 V 2P + Z 2 x zapojenie</t>
  </si>
  <si>
    <t>1958175030</t>
  </si>
  <si>
    <t>210201015a</t>
  </si>
  <si>
    <t>Zapojenie svietidla IP65, 1 x svetelný zdroj nástenného exteriérového</t>
  </si>
  <si>
    <t>139506522</t>
  </si>
  <si>
    <t>svietidlo_ex</t>
  </si>
  <si>
    <t>Exteriérové svietidlo so senzorom pohybu a LED žiarovkou 15W, 4000K, 1500lm, IP44</t>
  </si>
  <si>
    <t>-451934327</t>
  </si>
  <si>
    <t>210201510</t>
  </si>
  <si>
    <t>Zapojenie svietidla 1x svetelný zdroj, núdzového, LED - núdzový režim</t>
  </si>
  <si>
    <t>-42915895</t>
  </si>
  <si>
    <t>348150000500</t>
  </si>
  <si>
    <t>LED svietidlo núdzové LUCIA, 1,2W, IP22, 1h núdzový režim, rozmer 350x144x47 mm, AMI</t>
  </si>
  <si>
    <t>-1389063932</t>
  </si>
  <si>
    <t>210201902</t>
  </si>
  <si>
    <t>Montáž svietidla interiérového na stenu do 2 kg</t>
  </si>
  <si>
    <t>-723383742</t>
  </si>
  <si>
    <t>210201015</t>
  </si>
  <si>
    <t>Zapojenie svietidla IP65, 1 x svetelný zdroj, stropného interierového</t>
  </si>
  <si>
    <t>246935840</t>
  </si>
  <si>
    <t>210201913</t>
  </si>
  <si>
    <t>1160458932</t>
  </si>
  <si>
    <t>Svietidlo</t>
  </si>
  <si>
    <t>Led svietidlo Vipet 36W, 4898lm, 4000K, IP65, 230V</t>
  </si>
  <si>
    <t>1747170513</t>
  </si>
  <si>
    <t>210201923</t>
  </si>
  <si>
    <t>Montáž svietidla exterierového na stenu do 5 kg</t>
  </si>
  <si>
    <t>-1992060931</t>
  </si>
  <si>
    <t>UPS1</t>
  </si>
  <si>
    <t>Montáž UPS, vrátane dopravy</t>
  </si>
  <si>
    <t>1952269238</t>
  </si>
  <si>
    <t>UPS2</t>
  </si>
  <si>
    <t>Zdroj UPS á 600 kVA, vrátane 2x batériového modulu pre chod UPS cca 7 min</t>
  </si>
  <si>
    <t>1193848994</t>
  </si>
  <si>
    <t>210800146</t>
  </si>
  <si>
    <t>864404900</t>
  </si>
  <si>
    <t>341110000700</t>
  </si>
  <si>
    <t>-809240449</t>
  </si>
  <si>
    <t>210800147</t>
  </si>
  <si>
    <t>361554458</t>
  </si>
  <si>
    <t>341110000800</t>
  </si>
  <si>
    <t>1379274332</t>
  </si>
  <si>
    <t>210800157</t>
  </si>
  <si>
    <t>Kábel medený uložený pevne CYKY 450/750 V 4x16</t>
  </si>
  <si>
    <t>813972969</t>
  </si>
  <si>
    <t>341110001800</t>
  </si>
  <si>
    <t>Kábel medený CYKY 4x16 mm2</t>
  </si>
  <si>
    <t>237393372</t>
  </si>
  <si>
    <t>210800159</t>
  </si>
  <si>
    <t>1605720714</t>
  </si>
  <si>
    <t>341110002000</t>
  </si>
  <si>
    <t>-1227213626</t>
  </si>
  <si>
    <t>210810086</t>
  </si>
  <si>
    <t>Kábel medený silový uložený voľne 1-CYKY 0,6/1 kV 3x95+70 pre vonkajšie práce</t>
  </si>
  <si>
    <t>1228780654</t>
  </si>
  <si>
    <t>341110005500</t>
  </si>
  <si>
    <t>Kábel medený 1-CYKY 3x95+70 mm2</t>
  </si>
  <si>
    <t>-1521022526</t>
  </si>
  <si>
    <t>210010372</t>
  </si>
  <si>
    <t>-2004077172</t>
  </si>
  <si>
    <t>345410007700</t>
  </si>
  <si>
    <t>Krabica do zateplenia z PC-ABS s viečkom KUZ-V KB, hĺbka 85-140 mm , KOPOS</t>
  </si>
  <si>
    <t>1393636595</t>
  </si>
  <si>
    <t>210220021</t>
  </si>
  <si>
    <t>1981881631</t>
  </si>
  <si>
    <t>354410054800</t>
  </si>
  <si>
    <t>91062584</t>
  </si>
  <si>
    <t>210220050</t>
  </si>
  <si>
    <t>-477006217</t>
  </si>
  <si>
    <t>354410064600</t>
  </si>
  <si>
    <t>-159819145</t>
  </si>
  <si>
    <t>210220240</t>
  </si>
  <si>
    <t>Svorka FeZn k uzemňovacej tyči  SJ</t>
  </si>
  <si>
    <t>517873850</t>
  </si>
  <si>
    <t>354410001500.S</t>
  </si>
  <si>
    <t>Svorka FeZn k uzemňovacej tyči označenie SJ 01</t>
  </si>
  <si>
    <t>575777886</t>
  </si>
  <si>
    <t>210220241</t>
  </si>
  <si>
    <t>1253576399</t>
  </si>
  <si>
    <t>80920089</t>
  </si>
  <si>
    <t>210220243</t>
  </si>
  <si>
    <t>-1804689830</t>
  </si>
  <si>
    <t>442093860</t>
  </si>
  <si>
    <t>210220247</t>
  </si>
  <si>
    <t>452713182</t>
  </si>
  <si>
    <t>267210264</t>
  </si>
  <si>
    <t>210220250</t>
  </si>
  <si>
    <t>Svorka FeZn univerzálna</t>
  </si>
  <si>
    <t>429574800</t>
  </si>
  <si>
    <t>100ks</t>
  </si>
  <si>
    <t>-526019299</t>
  </si>
  <si>
    <t>311310002800</t>
  </si>
  <si>
    <t>Hmoždinka klasická, sivá, M 8x40 mm, typ T8-PA, TRACON Elektric</t>
  </si>
  <si>
    <t>1151113866</t>
  </si>
  <si>
    <t>210220306</t>
  </si>
  <si>
    <t>Podstavec betónový k zachytávacej tyči a oddialenému bleskozvodu</t>
  </si>
  <si>
    <t>-488870469</t>
  </si>
  <si>
    <t>354410024800</t>
  </si>
  <si>
    <t>Podstavec betónový k zachytávacej tyči FeZn označenie JP a OB 350x350</t>
  </si>
  <si>
    <t>-553628798</t>
  </si>
  <si>
    <t>210220800</t>
  </si>
  <si>
    <t>Uzemňovacie vedenie na povrchu  AlMgSi  drôt zvodový Ø 8-10</t>
  </si>
  <si>
    <t>-18138796</t>
  </si>
  <si>
    <t>354410064200</t>
  </si>
  <si>
    <t>437516186</t>
  </si>
  <si>
    <t>210220803</t>
  </si>
  <si>
    <t>Skrytý zvod pri zatepľovacom systéme AlMgSi drôt zvodový Ø 8</t>
  </si>
  <si>
    <t>661561970</t>
  </si>
  <si>
    <t>-1854274896</t>
  </si>
  <si>
    <t>210220810</t>
  </si>
  <si>
    <t>Podpery vedenia zliatina AlMgSi na plochú strechu PV21</t>
  </si>
  <si>
    <t>893286034</t>
  </si>
  <si>
    <t>354410035000.S</t>
  </si>
  <si>
    <t>Podpera vedenia FeZn na ploché strechy označenie PV 21 plast</t>
  </si>
  <si>
    <t>-460300022</t>
  </si>
  <si>
    <t>210220831</t>
  </si>
  <si>
    <t>Zachytávacia tyč zliatina AlMgSi bez osadenia a s osadením JP10-20</t>
  </si>
  <si>
    <t>-554050705</t>
  </si>
  <si>
    <t>354410030400</t>
  </si>
  <si>
    <t>Tyč zachytávacia zliatina AlMgSi označenie JP 10 Al</t>
  </si>
  <si>
    <t>-332884031</t>
  </si>
  <si>
    <t>Ukončenie káblov, montáž</t>
  </si>
  <si>
    <t>-1122956861</t>
  </si>
  <si>
    <t>-1848753065</t>
  </si>
  <si>
    <t>SO 21 - ELI - Pracovisko polície - Elektroinštalácia</t>
  </si>
  <si>
    <t xml:space="preserve">        A2 - Prezbrojenie rozvádzača R51</t>
  </si>
  <si>
    <t>-1997853493</t>
  </si>
  <si>
    <t>2105320744</t>
  </si>
  <si>
    <t>1217288383</t>
  </si>
  <si>
    <t>1732043646</t>
  </si>
  <si>
    <t>-1503396026</t>
  </si>
  <si>
    <t>-133025997</t>
  </si>
  <si>
    <t>-2075539908</t>
  </si>
  <si>
    <t>-1003817510</t>
  </si>
  <si>
    <t>-438635456</t>
  </si>
  <si>
    <t>-2068645562</t>
  </si>
  <si>
    <t>Prezbrojenie rozvádzača R51</t>
  </si>
  <si>
    <t>1505320</t>
  </si>
  <si>
    <t>1384750548</t>
  </si>
  <si>
    <t>-295702370</t>
  </si>
  <si>
    <t>210961771.S</t>
  </si>
  <si>
    <t>Demontáž - istič vzduchový jednopólový do 63 A   -0,00016 t</t>
  </si>
  <si>
    <t>2057184781</t>
  </si>
  <si>
    <t>532931667</t>
  </si>
  <si>
    <t>-1391262461</t>
  </si>
  <si>
    <t>-1558845964</t>
  </si>
  <si>
    <t>636239206</t>
  </si>
  <si>
    <t>1011253432</t>
  </si>
  <si>
    <t>259797125</t>
  </si>
  <si>
    <t>-138720803</t>
  </si>
  <si>
    <t>1928477499</t>
  </si>
  <si>
    <t>8252708</t>
  </si>
  <si>
    <t>-1141215815</t>
  </si>
  <si>
    <t>-770935340</t>
  </si>
  <si>
    <t>-1267968649</t>
  </si>
  <si>
    <t>1283016530</t>
  </si>
  <si>
    <t>-1076857648</t>
  </si>
  <si>
    <t>1567468388</t>
  </si>
  <si>
    <t>-738901422</t>
  </si>
  <si>
    <t>1128527705</t>
  </si>
  <si>
    <t>-1993446673</t>
  </si>
  <si>
    <t>-1435648639</t>
  </si>
  <si>
    <t>-2090356175</t>
  </si>
  <si>
    <t>1105431380</t>
  </si>
  <si>
    <t>-1142637247</t>
  </si>
  <si>
    <t>154545233</t>
  </si>
  <si>
    <t>-98929323</t>
  </si>
  <si>
    <t>738339558</t>
  </si>
  <si>
    <t>370889679</t>
  </si>
  <si>
    <t>-1011851788</t>
  </si>
  <si>
    <t>-1245431754</t>
  </si>
  <si>
    <t>-388844945</t>
  </si>
  <si>
    <t>-292459868</t>
  </si>
  <si>
    <t>226672</t>
  </si>
  <si>
    <t>Konvektor 1000W s termostatom</t>
  </si>
  <si>
    <t>-525074693</t>
  </si>
  <si>
    <t>1546114865</t>
  </si>
  <si>
    <t>-1231017788</t>
  </si>
  <si>
    <t>-1410905580</t>
  </si>
  <si>
    <t>1936229154</t>
  </si>
  <si>
    <t>1355698898</t>
  </si>
  <si>
    <t>-1558332029</t>
  </si>
  <si>
    <t>1211131076</t>
  </si>
  <si>
    <t>-63872634</t>
  </si>
  <si>
    <t>-1759048085</t>
  </si>
  <si>
    <t>-1300633972</t>
  </si>
  <si>
    <t>-21335953</t>
  </si>
  <si>
    <t>-1258434043</t>
  </si>
  <si>
    <t>393361373</t>
  </si>
  <si>
    <t>1163783200</t>
  </si>
  <si>
    <t>-1310696434</t>
  </si>
  <si>
    <t>866309912</t>
  </si>
  <si>
    <t>-21838111</t>
  </si>
  <si>
    <t>699758042</t>
  </si>
  <si>
    <t>2054299011</t>
  </si>
  <si>
    <t>-451489751</t>
  </si>
  <si>
    <t>-1920860884</t>
  </si>
  <si>
    <t>1469859914</t>
  </si>
  <si>
    <t>210220240.S</t>
  </si>
  <si>
    <t>Svorka FeZn k zachytávacej, uzemňovacej tyči  SJ</t>
  </si>
  <si>
    <t>-144180726</t>
  </si>
  <si>
    <t>171770288</t>
  </si>
  <si>
    <t>210220245.S</t>
  </si>
  <si>
    <t>Svorka FeZn pripojovacia SP</t>
  </si>
  <si>
    <t>-1160770199</t>
  </si>
  <si>
    <t>354410004000.S</t>
  </si>
  <si>
    <t>Svorka FeZn pripájaca označenie SP 1</t>
  </si>
  <si>
    <t>-647736737</t>
  </si>
  <si>
    <t>210220280.S</t>
  </si>
  <si>
    <t>Uzemňovacia tyč FeZn ZT</t>
  </si>
  <si>
    <t>-1221329065</t>
  </si>
  <si>
    <t>354410055700.S</t>
  </si>
  <si>
    <t>Tyč uzemňovacia FeZn označenie ZT 2 m</t>
  </si>
  <si>
    <t>-1261700026</t>
  </si>
  <si>
    <t>-78898065</t>
  </si>
  <si>
    <t>302211821</t>
  </si>
  <si>
    <t>282442668</t>
  </si>
  <si>
    <t>-1317817870</t>
  </si>
  <si>
    <t>-1529163476</t>
  </si>
  <si>
    <t>1940554096</t>
  </si>
  <si>
    <t>207805939</t>
  </si>
  <si>
    <t>1342025335</t>
  </si>
  <si>
    <t>SO12a - Verejné osvetlenie</t>
  </si>
  <si>
    <t>HSV - Práce a dodávky HSV</t>
  </si>
  <si>
    <t xml:space="preserve">    1 - Zemné práce</t>
  </si>
  <si>
    <t xml:space="preserve">        SR6 - Dozbrojenie SR6</t>
  </si>
  <si>
    <t>VRN - Investičné náklady neobsiahnuté v cenách</t>
  </si>
  <si>
    <t>HSV</t>
  </si>
  <si>
    <t>Práce a dodávky HSV</t>
  </si>
  <si>
    <t>Zemné práce</t>
  </si>
  <si>
    <t>141721112.S</t>
  </si>
  <si>
    <t>Riadené horizont. vŕtanie v hornine tr.1-4 pre pretláč. PE rúr, hĺbky do 6m, vonk. priem.cez 63 do 90mm</t>
  </si>
  <si>
    <t>-1957893081</t>
  </si>
  <si>
    <t>Dozbrojenie SR6</t>
  </si>
  <si>
    <t>663994551</t>
  </si>
  <si>
    <t>345290005600.S</t>
  </si>
  <si>
    <t>Poistková vložka nožová PNA000 160A gG, veľkosť 000</t>
  </si>
  <si>
    <t>-623757670</t>
  </si>
  <si>
    <t>210010152.S</t>
  </si>
  <si>
    <t>Rúrka ohybná elektroinštalačná z HDPE, D 75 uložená pevne</t>
  </si>
  <si>
    <t>-221118711</t>
  </si>
  <si>
    <t>345710005800.S</t>
  </si>
  <si>
    <t>Rúrka ohybná 09075 dvojplášťová korugovaná z HDPE, bezhalogénová, D 75 mm</t>
  </si>
  <si>
    <t>-1998999770</t>
  </si>
  <si>
    <t>210201010a</t>
  </si>
  <si>
    <t>Zapojenie svietidla IP44, 1 x svetelný zdroj</t>
  </si>
  <si>
    <t>-72848912</t>
  </si>
  <si>
    <t>svietidlo</t>
  </si>
  <si>
    <t>Svietidlo 1xECO116-3S/830 DM, 12 200lm, 113 W resp. ekvivalent</t>
  </si>
  <si>
    <t>-2050621670</t>
  </si>
  <si>
    <t>210201855p</t>
  </si>
  <si>
    <t>Montáž stožiara oceľového výšky 12 m so zemným koncom pre uličné svietidlá,</t>
  </si>
  <si>
    <t>2080603345</t>
  </si>
  <si>
    <t>348370003200p</t>
  </si>
  <si>
    <t>Stožiar osvetľovací rúrový so zemným koncom SB 8/76, D=76 mm, výška=12,0 m</t>
  </si>
  <si>
    <t>-2048343778</t>
  </si>
  <si>
    <t>210201882</t>
  </si>
  <si>
    <t>Montáž stožiarovej svorkovnice</t>
  </si>
  <si>
    <t>1871812911</t>
  </si>
  <si>
    <t>ERS000002921</t>
  </si>
  <si>
    <t>Rozvodnica poistková dvojokruhová typu EKM IP44</t>
  </si>
  <si>
    <t>sada</t>
  </si>
  <si>
    <t>325262017</t>
  </si>
  <si>
    <t>210201963</t>
  </si>
  <si>
    <t>Montáž svietidla na stožiar  do 5 kg</t>
  </si>
  <si>
    <t>-1911525341</t>
  </si>
  <si>
    <t>210204103</t>
  </si>
  <si>
    <t>Výložník oceľový jednoramenný</t>
  </si>
  <si>
    <t>341263809</t>
  </si>
  <si>
    <t>316770002600</t>
  </si>
  <si>
    <t>Výložník V1T-15/114 zinkový jednoramenný, vyloženie 1,5 m</t>
  </si>
  <si>
    <t>-1676542736</t>
  </si>
  <si>
    <t>210204107.S</t>
  </si>
  <si>
    <t>Výložník oceľový trojramenný - do hmotn. 70 kg</t>
  </si>
  <si>
    <t>563148770</t>
  </si>
  <si>
    <t>316770002500.S</t>
  </si>
  <si>
    <t>Výložník trojramenný oceľový, vyloženie 1,5 m, d 76 mm</t>
  </si>
  <si>
    <t>-318685609</t>
  </si>
  <si>
    <t>210222245</t>
  </si>
  <si>
    <t>Svorka FeZn pripojovacia SP, pre vonkajšie práce</t>
  </si>
  <si>
    <t>-594939516</t>
  </si>
  <si>
    <t>-843890314</t>
  </si>
  <si>
    <t>B_základ</t>
  </si>
  <si>
    <t>Betónový základ pod stĺp výšky 12m</t>
  </si>
  <si>
    <t>-1078052646</t>
  </si>
  <si>
    <t>Rampa1</t>
  </si>
  <si>
    <t>Montáž závory</t>
  </si>
  <si>
    <t>-1154634662</t>
  </si>
  <si>
    <t>Rampa2</t>
  </si>
  <si>
    <t>Závora 230V s ramenom dĺžky 4m</t>
  </si>
  <si>
    <t>-3772856</t>
  </si>
  <si>
    <t>Rampa3</t>
  </si>
  <si>
    <t>Ovládač závory</t>
  </si>
  <si>
    <t>6274939</t>
  </si>
  <si>
    <t>-1646152018</t>
  </si>
  <si>
    <t>1849518696</t>
  </si>
  <si>
    <t>210222020</t>
  </si>
  <si>
    <t>Uzemňovacie vedenie v zemi FeZn vrátane izolácie spojov, pre vonkajšie práce</t>
  </si>
  <si>
    <t>1604413528</t>
  </si>
  <si>
    <t>857386981</t>
  </si>
  <si>
    <t>-1697933519</t>
  </si>
  <si>
    <t>-1309065209</t>
  </si>
  <si>
    <t>-1117837976</t>
  </si>
  <si>
    <t>1699995344</t>
  </si>
  <si>
    <t>210901061</t>
  </si>
  <si>
    <t>Kábel hliníkový silový, uložený pevne AYKY 450/750 V 4x16</t>
  </si>
  <si>
    <t>745120349</t>
  </si>
  <si>
    <t>341110028800</t>
  </si>
  <si>
    <t>Kábel hliníkový AYKY 4x16 mm2</t>
  </si>
  <si>
    <t>-1729993915</t>
  </si>
  <si>
    <t>210902114.S</t>
  </si>
  <si>
    <t>Kábel hliníkový silový uložený pevne 1-AYKY 0,6/1 kV 4x25</t>
  </si>
  <si>
    <t>202338769</t>
  </si>
  <si>
    <t>341110030500.S</t>
  </si>
  <si>
    <t>Kábel hliníkový 1-AYKY 4x25 mm2</t>
  </si>
  <si>
    <t>957876267</t>
  </si>
  <si>
    <t>210101583.S</t>
  </si>
  <si>
    <t>NN koncovky pre 3 a 4-žilové káble s plastovou a papierovou izoláciou do 1kV (50-150 mm2)</t>
  </si>
  <si>
    <t>-2102598357</t>
  </si>
  <si>
    <t>345810005500.S</t>
  </si>
  <si>
    <t>Koncovka NN pre AYKY 4x120</t>
  </si>
  <si>
    <t>-1398480069</t>
  </si>
  <si>
    <t>210902219.S</t>
  </si>
  <si>
    <t>Kábel hliníkový silový uložený pevne 1-AYKY 0,6/1 kV 4x120 pre vonkajšie práce</t>
  </si>
  <si>
    <t>864149434</t>
  </si>
  <si>
    <t>341110031000.S</t>
  </si>
  <si>
    <t>Kábel hliníkový 1-AYKY 4x120 mm2</t>
  </si>
  <si>
    <t>1189236571</t>
  </si>
  <si>
    <t>460050003.S</t>
  </si>
  <si>
    <t>Jama pre jednoduchý stožiar nepätkovaný dĺžky 6-8 m, v rovine,zásyp a zhutnenie,zemina tr.3, vrátane betónového základu</t>
  </si>
  <si>
    <t>1264422349</t>
  </si>
  <si>
    <t>-742402568</t>
  </si>
  <si>
    <t>-1441760479</t>
  </si>
  <si>
    <t>-245223275</t>
  </si>
  <si>
    <t>1554501445</t>
  </si>
  <si>
    <t>-1125984927</t>
  </si>
  <si>
    <t>-1896615079</t>
  </si>
  <si>
    <t>Ekologická likvidácia demontovaných zariadení</t>
  </si>
  <si>
    <t>kpl</t>
  </si>
  <si>
    <t>-363198131</t>
  </si>
  <si>
    <t>Ukončenie káblov, montáž VO, privarenie zemniacich vedení, uloženie káblov do existujúcich chráničiek, komplexné vyskúšanie</t>
  </si>
  <si>
    <t>-2024955284</t>
  </si>
  <si>
    <t>-2061841779</t>
  </si>
  <si>
    <t>VRN</t>
  </si>
  <si>
    <t>Investičné náklady neobsiahnuté v cenách</t>
  </si>
  <si>
    <t>000300016.S</t>
  </si>
  <si>
    <t>Geodetické práce - vytýčenie trasy vedenia vo voľnom teréne dĺžky 1000 m</t>
  </si>
  <si>
    <t>eur</t>
  </si>
  <si>
    <t>1024</t>
  </si>
  <si>
    <t>1506019970</t>
  </si>
  <si>
    <t>SO12b - Verejné osvetlenie</t>
  </si>
  <si>
    <t xml:space="preserve">        RP1 - Rozvádzač R-SL</t>
  </si>
  <si>
    <t>1378916957</t>
  </si>
  <si>
    <t>RP1</t>
  </si>
  <si>
    <t>Rozvádzač R-SL</t>
  </si>
  <si>
    <t>575577638</t>
  </si>
  <si>
    <t>358220049200.S</t>
  </si>
  <si>
    <t>Istič 3P, 32 A, charakteristika C, 10 kA, 3 moduly</t>
  </si>
  <si>
    <t>-1757837184</t>
  </si>
  <si>
    <t>-152205169</t>
  </si>
  <si>
    <t>652248300</t>
  </si>
  <si>
    <t>-1322534530</t>
  </si>
  <si>
    <t>-286314734</t>
  </si>
  <si>
    <t>210193203.S</t>
  </si>
  <si>
    <t>Domova rozvodnica do 36 M povrchová montáž IP 65</t>
  </si>
  <si>
    <t>953934892</t>
  </si>
  <si>
    <t>357140008225.S</t>
  </si>
  <si>
    <t>Rozvodnicová skriňa plastová nástenná, počet radov 2, modulov v rade 12, modulov celkom 24, PE+N, IP65</t>
  </si>
  <si>
    <t>-729022526</t>
  </si>
  <si>
    <t>pomocná_OK</t>
  </si>
  <si>
    <t>Pomocná Ok</t>
  </si>
  <si>
    <t>694349555</t>
  </si>
  <si>
    <t>-443344069</t>
  </si>
  <si>
    <t>1872136636</t>
  </si>
  <si>
    <t>-927932961</t>
  </si>
  <si>
    <t>-1454644321</t>
  </si>
  <si>
    <t>319965956</t>
  </si>
  <si>
    <t>-1482647176</t>
  </si>
  <si>
    <t>Montáž stožiara oceľového výšky 12 m so zemným koncom pre uličné svietidlá</t>
  </si>
  <si>
    <t>40425645</t>
  </si>
  <si>
    <t>-207988065</t>
  </si>
  <si>
    <t>1027049822</t>
  </si>
  <si>
    <t>2000433235</t>
  </si>
  <si>
    <t>2126102514</t>
  </si>
  <si>
    <t>-1554470874</t>
  </si>
  <si>
    <t>-1680877924</t>
  </si>
  <si>
    <t>Výložník oceľový dvojramenný - do hmotn. 70 kg</t>
  </si>
  <si>
    <t>-364217734</t>
  </si>
  <si>
    <t>Výložník dvojramenný oceľový, vyloženie 1,5 m, d 76 mm</t>
  </si>
  <si>
    <t>-1595918453</t>
  </si>
  <si>
    <t>-1330666444</t>
  </si>
  <si>
    <t>109154702</t>
  </si>
  <si>
    <t>1232559009</t>
  </si>
  <si>
    <t>1097136079</t>
  </si>
  <si>
    <t>1686092189</t>
  </si>
  <si>
    <t>1565552834</t>
  </si>
  <si>
    <t>1397135501</t>
  </si>
  <si>
    <t>-738395858</t>
  </si>
  <si>
    <t>1947180097</t>
  </si>
  <si>
    <t>283590110</t>
  </si>
  <si>
    <t>-623950711</t>
  </si>
  <si>
    <t>1772035288</t>
  </si>
  <si>
    <t>1463481483</t>
  </si>
  <si>
    <t>-1411369440</t>
  </si>
  <si>
    <t>108527875</t>
  </si>
  <si>
    <t>-1519754275</t>
  </si>
  <si>
    <t>1929530343</t>
  </si>
  <si>
    <t>204300434</t>
  </si>
  <si>
    <t>-182894083</t>
  </si>
  <si>
    <t>-923684316</t>
  </si>
  <si>
    <t>-2001113087</t>
  </si>
  <si>
    <t>-1161667352</t>
  </si>
  <si>
    <t>1531791599</t>
  </si>
  <si>
    <t>554610998</t>
  </si>
  <si>
    <t>62189415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</si>
</sst>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i/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9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5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vertical="center"/>
    </xf>
    <xf numFmtId="0" fontId="16" fillId="0" borderId="3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5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6" fillId="0" borderId="0" xfId="0" applyFont="1" applyAlignment="1" applyProtection="1">
      <alignment horizontal="left" vertical="center"/>
    </xf>
    <xf numFmtId="4" fontId="6" fillId="0" borderId="0" xfId="0" applyNumberFormat="1" applyFont="1" applyAlignment="1" applyProtection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9" fillId="0" borderId="3" xfId="0" applyFont="1" applyBorder="1" applyAlignment="1" applyProtection="1"/>
    <xf numFmtId="0" fontId="9" fillId="0" borderId="0" xfId="0" applyFont="1" applyAlignment="1" applyProtection="1"/>
    <xf numFmtId="0" fontId="9" fillId="0" borderId="0" xfId="0" applyFont="1" applyAlignment="1" applyProtection="1">
      <alignment horizontal="left"/>
    </xf>
    <xf numFmtId="0" fontId="9" fillId="0" borderId="0" xfId="0" applyFont="1" applyAlignment="1" applyProtection="1">
      <protection locked="0"/>
    </xf>
    <xf numFmtId="4" fontId="9" fillId="0" borderId="0" xfId="0" applyNumberFormat="1" applyFont="1" applyAlignment="1" applyProtection="1"/>
    <xf numFmtId="0" fontId="9" fillId="0" borderId="3" xfId="0" applyFont="1" applyBorder="1" applyAlignment="1"/>
    <xf numFmtId="0" fontId="9" fillId="0" borderId="14" xfId="0" applyFont="1" applyBorder="1" applyAlignment="1" applyProtection="1"/>
    <xf numFmtId="0" fontId="9" fillId="0" borderId="0" xfId="0" applyFont="1" applyBorder="1" applyAlignment="1" applyProtection="1"/>
    <xf numFmtId="166" fontId="9" fillId="0" borderId="0" xfId="0" applyNumberFormat="1" applyFont="1" applyBorder="1" applyAlignment="1" applyProtection="1"/>
    <xf numFmtId="166" fontId="9" fillId="0" borderId="15" xfId="0" applyNumberFormat="1" applyFont="1" applyBorder="1" applyAlignment="1" applyProtection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vertical="center"/>
    </xf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2" borderId="22" xfId="0" applyNumberFormat="1" applyFont="1" applyFill="1" applyBorder="1" applyAlignment="1" applyProtection="1">
      <alignment vertical="center"/>
      <protection locked="0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2" borderId="22" xfId="0" applyFont="1" applyFill="1" applyBorder="1" applyAlignment="1" applyProtection="1">
      <alignment horizontal="center" vertical="center"/>
      <protection locked="0"/>
    </xf>
    <xf numFmtId="49" fontId="0" fillId="2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left" vertical="center" wrapText="1"/>
      <protection locked="0"/>
    </xf>
    <xf numFmtId="0" fontId="0" fillId="2" borderId="22" xfId="0" applyFont="1" applyFill="1" applyBorder="1" applyAlignment="1" applyProtection="1">
      <alignment horizontal="center" vertical="center" wrapText="1"/>
      <protection locked="0"/>
    </xf>
    <xf numFmtId="167" fontId="0" fillId="2" borderId="22" xfId="0" applyNumberFormat="1" applyFont="1" applyFill="1" applyBorder="1" applyAlignment="1" applyProtection="1">
      <alignment vertical="center"/>
      <protection locked="0"/>
    </xf>
    <xf numFmtId="4" fontId="0" fillId="2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</xf>
    <xf numFmtId="0" fontId="21" fillId="2" borderId="22" xfId="0" applyFont="1" applyFill="1" applyBorder="1" applyAlignment="1" applyProtection="1">
      <alignment horizontal="left" vertical="center"/>
      <protection locked="0"/>
    </xf>
    <xf numFmtId="0" fontId="21" fillId="2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7" fillId="0" borderId="0" xfId="0" applyFont="1" applyAlignment="1" applyProtection="1">
      <alignment horizontal="left" vertical="center" wrapText="1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5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7" fillId="0" borderId="0" xfId="0" applyNumberFormat="1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164" fontId="16" fillId="0" borderId="0" xfId="0" applyNumberFormat="1" applyFont="1" applyAlignment="1" applyProtection="1">
      <alignment horizontal="left" vertical="center"/>
    </xf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8" fillId="0" borderId="0" xfId="0" applyNumberFormat="1" applyFont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5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4" t="s">
        <v>0</v>
      </c>
      <c r="AZ1" s="14" t="s">
        <v>1</v>
      </c>
      <c r="BA1" s="14" t="s">
        <v>2</v>
      </c>
      <c r="BB1" s="14" t="s">
        <v>3</v>
      </c>
      <c r="BT1" s="14" t="s">
        <v>4</v>
      </c>
      <c r="BU1" s="14" t="s">
        <v>4</v>
      </c>
      <c r="BV1" s="14" t="s">
        <v>5</v>
      </c>
    </row>
    <row r="2" spans="1:74" s="1" customFormat="1" ht="36.950000000000003" customHeight="1">
      <c r="AR2" s="288"/>
      <c r="AS2" s="288"/>
      <c r="AT2" s="288"/>
      <c r="AU2" s="288"/>
      <c r="AV2" s="288"/>
      <c r="AW2" s="288"/>
      <c r="AX2" s="288"/>
      <c r="AY2" s="288"/>
      <c r="AZ2" s="288"/>
      <c r="BA2" s="288"/>
      <c r="BB2" s="288"/>
      <c r="BC2" s="288"/>
      <c r="BD2" s="288"/>
      <c r="BE2" s="288"/>
      <c r="BS2" s="15" t="s">
        <v>6</v>
      </c>
      <c r="BT2" s="15" t="s">
        <v>7</v>
      </c>
    </row>
    <row r="3" spans="1:74" s="1" customFormat="1" ht="6.95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pans="1:74" s="1" customFormat="1" ht="24.95" customHeight="1">
      <c r="B4" s="19"/>
      <c r="C4" s="20"/>
      <c r="D4" s="21" t="s">
        <v>8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18"/>
      <c r="AS4" s="22" t="s">
        <v>9</v>
      </c>
      <c r="BE4" s="23" t="s">
        <v>10</v>
      </c>
      <c r="BS4" s="15" t="s">
        <v>11</v>
      </c>
    </row>
    <row r="5" spans="1:74" s="1" customFormat="1" ht="12" customHeight="1">
      <c r="B5" s="19"/>
      <c r="C5" s="20"/>
      <c r="D5" s="24" t="s">
        <v>12</v>
      </c>
      <c r="E5" s="20"/>
      <c r="F5" s="20"/>
      <c r="G5" s="20"/>
      <c r="H5" s="20"/>
      <c r="I5" s="20"/>
      <c r="J5" s="20"/>
      <c r="K5" s="269" t="s">
        <v>13</v>
      </c>
      <c r="L5" s="270"/>
      <c r="M5" s="270"/>
      <c r="N5" s="270"/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0"/>
      <c r="Z5" s="270"/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0"/>
      <c r="AL5" s="20"/>
      <c r="AM5" s="20"/>
      <c r="AN5" s="20"/>
      <c r="AO5" s="20"/>
      <c r="AP5" s="20"/>
      <c r="AQ5" s="20"/>
      <c r="AR5" s="18"/>
      <c r="BE5" s="266" t="s">
        <v>14</v>
      </c>
      <c r="BS5" s="15" t="s">
        <v>6</v>
      </c>
    </row>
    <row r="6" spans="1:74" s="1" customFormat="1" ht="36.950000000000003" customHeight="1">
      <c r="B6" s="19"/>
      <c r="C6" s="20"/>
      <c r="D6" s="26" t="s">
        <v>15</v>
      </c>
      <c r="E6" s="20"/>
      <c r="F6" s="20"/>
      <c r="G6" s="20"/>
      <c r="H6" s="20"/>
      <c r="I6" s="20"/>
      <c r="J6" s="20"/>
      <c r="K6" s="271" t="s">
        <v>16</v>
      </c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0"/>
      <c r="AL6" s="20"/>
      <c r="AM6" s="20"/>
      <c r="AN6" s="20"/>
      <c r="AO6" s="20"/>
      <c r="AP6" s="20"/>
      <c r="AQ6" s="20"/>
      <c r="AR6" s="18"/>
      <c r="BE6" s="267"/>
      <c r="BS6" s="15" t="s">
        <v>6</v>
      </c>
    </row>
    <row r="7" spans="1:74" s="1" customFormat="1" ht="12" customHeight="1">
      <c r="B7" s="19"/>
      <c r="C7" s="20"/>
      <c r="D7" s="27" t="s">
        <v>17</v>
      </c>
      <c r="E7" s="20"/>
      <c r="F7" s="20"/>
      <c r="G7" s="20"/>
      <c r="H7" s="20"/>
      <c r="I7" s="20"/>
      <c r="J7" s="20"/>
      <c r="K7" s="25" t="s">
        <v>1</v>
      </c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7" t="s">
        <v>18</v>
      </c>
      <c r="AL7" s="20"/>
      <c r="AM7" s="20"/>
      <c r="AN7" s="25" t="s">
        <v>1</v>
      </c>
      <c r="AO7" s="20"/>
      <c r="AP7" s="20"/>
      <c r="AQ7" s="20"/>
      <c r="AR7" s="18"/>
      <c r="BE7" s="267"/>
      <c r="BS7" s="15" t="s">
        <v>6</v>
      </c>
    </row>
    <row r="8" spans="1:74" s="1" customFormat="1" ht="12" customHeight="1">
      <c r="B8" s="19"/>
      <c r="C8" s="20"/>
      <c r="D8" s="27" t="s">
        <v>19</v>
      </c>
      <c r="E8" s="20"/>
      <c r="F8" s="20"/>
      <c r="G8" s="20"/>
      <c r="H8" s="20"/>
      <c r="I8" s="20"/>
      <c r="J8" s="20"/>
      <c r="K8" s="25" t="s">
        <v>20</v>
      </c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7" t="s">
        <v>21</v>
      </c>
      <c r="AL8" s="20"/>
      <c r="AM8" s="20"/>
      <c r="AN8" s="28" t="s">
        <v>22</v>
      </c>
      <c r="AO8" s="20"/>
      <c r="AP8" s="20"/>
      <c r="AQ8" s="20"/>
      <c r="AR8" s="18"/>
      <c r="BE8" s="267"/>
      <c r="BS8" s="15" t="s">
        <v>6</v>
      </c>
    </row>
    <row r="9" spans="1:74" s="1" customFormat="1" ht="14.45" customHeight="1">
      <c r="B9" s="19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18"/>
      <c r="BE9" s="267"/>
      <c r="BS9" s="15" t="s">
        <v>6</v>
      </c>
    </row>
    <row r="10" spans="1:74" s="1" customFormat="1" ht="12" customHeight="1">
      <c r="B10" s="19"/>
      <c r="C10" s="20"/>
      <c r="D10" s="27" t="s">
        <v>23</v>
      </c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7" t="s">
        <v>24</v>
      </c>
      <c r="AL10" s="20"/>
      <c r="AM10" s="20"/>
      <c r="AN10" s="25" t="s">
        <v>1</v>
      </c>
      <c r="AO10" s="20"/>
      <c r="AP10" s="20"/>
      <c r="AQ10" s="20"/>
      <c r="AR10" s="18"/>
      <c r="BE10" s="267"/>
      <c r="BS10" s="15" t="s">
        <v>6</v>
      </c>
    </row>
    <row r="11" spans="1:74" s="1" customFormat="1" ht="18.399999999999999" customHeight="1">
      <c r="B11" s="19"/>
      <c r="C11" s="20"/>
      <c r="D11" s="20"/>
      <c r="E11" s="25" t="s">
        <v>20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7" t="s">
        <v>25</v>
      </c>
      <c r="AL11" s="20"/>
      <c r="AM11" s="20"/>
      <c r="AN11" s="25" t="s">
        <v>1</v>
      </c>
      <c r="AO11" s="20"/>
      <c r="AP11" s="20"/>
      <c r="AQ11" s="20"/>
      <c r="AR11" s="18"/>
      <c r="BE11" s="267"/>
      <c r="BS11" s="15" t="s">
        <v>6</v>
      </c>
    </row>
    <row r="12" spans="1:74" s="1" customFormat="1" ht="6.95" customHeight="1"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18"/>
      <c r="BE12" s="267"/>
      <c r="BS12" s="15" t="s">
        <v>6</v>
      </c>
    </row>
    <row r="13" spans="1:74" s="1" customFormat="1" ht="12" customHeight="1">
      <c r="B13" s="19"/>
      <c r="C13" s="20"/>
      <c r="D13" s="27" t="s">
        <v>26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7" t="s">
        <v>24</v>
      </c>
      <c r="AL13" s="20"/>
      <c r="AM13" s="20"/>
      <c r="AN13" s="29" t="s">
        <v>27</v>
      </c>
      <c r="AO13" s="20"/>
      <c r="AP13" s="20"/>
      <c r="AQ13" s="20"/>
      <c r="AR13" s="18"/>
      <c r="BE13" s="267"/>
      <c r="BS13" s="15" t="s">
        <v>6</v>
      </c>
    </row>
    <row r="14" spans="1:74" ht="12.75">
      <c r="B14" s="19"/>
      <c r="C14" s="20"/>
      <c r="D14" s="20"/>
      <c r="E14" s="272" t="s">
        <v>27</v>
      </c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  <c r="AB14" s="273"/>
      <c r="AC14" s="273"/>
      <c r="AD14" s="273"/>
      <c r="AE14" s="273"/>
      <c r="AF14" s="273"/>
      <c r="AG14" s="273"/>
      <c r="AH14" s="273"/>
      <c r="AI14" s="273"/>
      <c r="AJ14" s="273"/>
      <c r="AK14" s="27" t="s">
        <v>25</v>
      </c>
      <c r="AL14" s="20"/>
      <c r="AM14" s="20"/>
      <c r="AN14" s="29" t="s">
        <v>27</v>
      </c>
      <c r="AO14" s="20"/>
      <c r="AP14" s="20"/>
      <c r="AQ14" s="20"/>
      <c r="AR14" s="18"/>
      <c r="BE14" s="267"/>
      <c r="BS14" s="15" t="s">
        <v>6</v>
      </c>
    </row>
    <row r="15" spans="1:74" s="1" customFormat="1" ht="6.95" customHeight="1">
      <c r="B15" s="19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18"/>
      <c r="BE15" s="267"/>
      <c r="BS15" s="15" t="s">
        <v>4</v>
      </c>
    </row>
    <row r="16" spans="1:74" s="1" customFormat="1" ht="12" customHeight="1">
      <c r="B16" s="19"/>
      <c r="C16" s="20"/>
      <c r="D16" s="27" t="s">
        <v>28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7" t="s">
        <v>24</v>
      </c>
      <c r="AL16" s="20"/>
      <c r="AM16" s="20"/>
      <c r="AN16" s="25" t="s">
        <v>1</v>
      </c>
      <c r="AO16" s="20"/>
      <c r="AP16" s="20"/>
      <c r="AQ16" s="20"/>
      <c r="AR16" s="18"/>
      <c r="BE16" s="267"/>
      <c r="BS16" s="15" t="s">
        <v>4</v>
      </c>
    </row>
    <row r="17" spans="1:71" s="1" customFormat="1" ht="18.399999999999999" customHeight="1">
      <c r="B17" s="19"/>
      <c r="C17" s="20"/>
      <c r="D17" s="20"/>
      <c r="E17" s="25" t="s">
        <v>20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20"/>
      <c r="AJ17" s="20"/>
      <c r="AK17" s="27" t="s">
        <v>25</v>
      </c>
      <c r="AL17" s="20"/>
      <c r="AM17" s="20"/>
      <c r="AN17" s="25" t="s">
        <v>1</v>
      </c>
      <c r="AO17" s="20"/>
      <c r="AP17" s="20"/>
      <c r="AQ17" s="20"/>
      <c r="AR17" s="18"/>
      <c r="BE17" s="267"/>
      <c r="BS17" s="15" t="s">
        <v>29</v>
      </c>
    </row>
    <row r="18" spans="1:71" s="1" customFormat="1" ht="6.95" customHeight="1">
      <c r="B18" s="19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18"/>
      <c r="BE18" s="267"/>
      <c r="BS18" s="15" t="s">
        <v>6</v>
      </c>
    </row>
    <row r="19" spans="1:71" s="1" customFormat="1" ht="12" customHeight="1">
      <c r="B19" s="19"/>
      <c r="C19" s="20"/>
      <c r="D19" s="27" t="s">
        <v>30</v>
      </c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7" t="s">
        <v>24</v>
      </c>
      <c r="AL19" s="20"/>
      <c r="AM19" s="20"/>
      <c r="AN19" s="25" t="s">
        <v>1</v>
      </c>
      <c r="AO19" s="20"/>
      <c r="AP19" s="20"/>
      <c r="AQ19" s="20"/>
      <c r="AR19" s="18"/>
      <c r="BE19" s="267"/>
      <c r="BS19" s="15" t="s">
        <v>6</v>
      </c>
    </row>
    <row r="20" spans="1:71" s="1" customFormat="1" ht="18.399999999999999" customHeight="1">
      <c r="B20" s="19"/>
      <c r="C20" s="20"/>
      <c r="D20" s="20"/>
      <c r="E20" s="25" t="s">
        <v>20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7" t="s">
        <v>25</v>
      </c>
      <c r="AL20" s="20"/>
      <c r="AM20" s="20"/>
      <c r="AN20" s="25" t="s">
        <v>1</v>
      </c>
      <c r="AO20" s="20"/>
      <c r="AP20" s="20"/>
      <c r="AQ20" s="20"/>
      <c r="AR20" s="18"/>
      <c r="BE20" s="267"/>
      <c r="BS20" s="15" t="s">
        <v>29</v>
      </c>
    </row>
    <row r="21" spans="1:71" s="1" customFormat="1" ht="6.95" customHeight="1">
      <c r="B21" s="19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18"/>
      <c r="BE21" s="267"/>
    </row>
    <row r="22" spans="1:71" s="1" customFormat="1" ht="12" customHeight="1">
      <c r="B22" s="19"/>
      <c r="C22" s="20"/>
      <c r="D22" s="27" t="s">
        <v>31</v>
      </c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18"/>
      <c r="BE22" s="267"/>
    </row>
    <row r="23" spans="1:71" s="1" customFormat="1" ht="16.5" customHeight="1">
      <c r="B23" s="19"/>
      <c r="C23" s="20"/>
      <c r="D23" s="20"/>
      <c r="E23" s="274" t="s">
        <v>1</v>
      </c>
      <c r="F23" s="274"/>
      <c r="G23" s="274"/>
      <c r="H23" s="274"/>
      <c r="I23" s="274"/>
      <c r="J23" s="274"/>
      <c r="K23" s="274"/>
      <c r="L23" s="274"/>
      <c r="M23" s="274"/>
      <c r="N23" s="274"/>
      <c r="O23" s="274"/>
      <c r="P23" s="274"/>
      <c r="Q23" s="274"/>
      <c r="R23" s="274"/>
      <c r="S23" s="274"/>
      <c r="T23" s="274"/>
      <c r="U23" s="274"/>
      <c r="V23" s="274"/>
      <c r="W23" s="274"/>
      <c r="X23" s="274"/>
      <c r="Y23" s="274"/>
      <c r="Z23" s="274"/>
      <c r="AA23" s="274"/>
      <c r="AB23" s="274"/>
      <c r="AC23" s="274"/>
      <c r="AD23" s="274"/>
      <c r="AE23" s="274"/>
      <c r="AF23" s="274"/>
      <c r="AG23" s="274"/>
      <c r="AH23" s="274"/>
      <c r="AI23" s="274"/>
      <c r="AJ23" s="274"/>
      <c r="AK23" s="274"/>
      <c r="AL23" s="274"/>
      <c r="AM23" s="274"/>
      <c r="AN23" s="274"/>
      <c r="AO23" s="20"/>
      <c r="AP23" s="20"/>
      <c r="AQ23" s="20"/>
      <c r="AR23" s="18"/>
      <c r="BE23" s="267"/>
    </row>
    <row r="24" spans="1:71" s="1" customFormat="1" ht="6.95" customHeight="1">
      <c r="B24" s="19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18"/>
      <c r="BE24" s="267"/>
    </row>
    <row r="25" spans="1:71" s="1" customFormat="1" ht="6.95" customHeight="1">
      <c r="B25" s="19"/>
      <c r="C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0"/>
      <c r="AQ25" s="20"/>
      <c r="AR25" s="18"/>
      <c r="BE25" s="267"/>
    </row>
    <row r="26" spans="1:71" s="2" customFormat="1" ht="25.9" customHeight="1">
      <c r="A26" s="32"/>
      <c r="B26" s="33"/>
      <c r="C26" s="34"/>
      <c r="D26" s="35" t="s">
        <v>32</v>
      </c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275" t="e">
        <f>ROUND(AG94,2)</f>
        <v>#REF!</v>
      </c>
      <c r="AL26" s="276"/>
      <c r="AM26" s="276"/>
      <c r="AN26" s="276"/>
      <c r="AO26" s="276"/>
      <c r="AP26" s="34"/>
      <c r="AQ26" s="34"/>
      <c r="AR26" s="37"/>
      <c r="BE26" s="267"/>
    </row>
    <row r="27" spans="1:71" s="2" customFormat="1" ht="6.95" customHeight="1">
      <c r="A27" s="32"/>
      <c r="B27" s="33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7"/>
      <c r="BE27" s="267"/>
    </row>
    <row r="28" spans="1:71" s="2" customFormat="1" ht="12.75">
      <c r="A28" s="32"/>
      <c r="B28" s="33"/>
      <c r="C28" s="34"/>
      <c r="D28" s="34"/>
      <c r="E28" s="34"/>
      <c r="F28" s="34"/>
      <c r="G28" s="34"/>
      <c r="H28" s="34"/>
      <c r="I28" s="34"/>
      <c r="J28" s="34"/>
      <c r="K28" s="34"/>
      <c r="L28" s="277" t="s">
        <v>33</v>
      </c>
      <c r="M28" s="277"/>
      <c r="N28" s="277"/>
      <c r="O28" s="277"/>
      <c r="P28" s="277"/>
      <c r="Q28" s="34"/>
      <c r="R28" s="34"/>
      <c r="S28" s="34"/>
      <c r="T28" s="34"/>
      <c r="U28" s="34"/>
      <c r="V28" s="34"/>
      <c r="W28" s="277" t="s">
        <v>34</v>
      </c>
      <c r="X28" s="277"/>
      <c r="Y28" s="277"/>
      <c r="Z28" s="277"/>
      <c r="AA28" s="277"/>
      <c r="AB28" s="277"/>
      <c r="AC28" s="277"/>
      <c r="AD28" s="277"/>
      <c r="AE28" s="277"/>
      <c r="AF28" s="34"/>
      <c r="AG28" s="34"/>
      <c r="AH28" s="34"/>
      <c r="AI28" s="34"/>
      <c r="AJ28" s="34"/>
      <c r="AK28" s="277" t="s">
        <v>35</v>
      </c>
      <c r="AL28" s="277"/>
      <c r="AM28" s="277"/>
      <c r="AN28" s="277"/>
      <c r="AO28" s="277"/>
      <c r="AP28" s="34"/>
      <c r="AQ28" s="34"/>
      <c r="AR28" s="37"/>
      <c r="BE28" s="267"/>
    </row>
    <row r="29" spans="1:71" s="3" customFormat="1" ht="14.45" customHeight="1">
      <c r="B29" s="38"/>
      <c r="C29" s="39"/>
      <c r="D29" s="27" t="s">
        <v>36</v>
      </c>
      <c r="E29" s="39"/>
      <c r="F29" s="40" t="s">
        <v>37</v>
      </c>
      <c r="G29" s="39"/>
      <c r="H29" s="39"/>
      <c r="I29" s="39"/>
      <c r="J29" s="39"/>
      <c r="K29" s="39"/>
      <c r="L29" s="280">
        <v>0.23</v>
      </c>
      <c r="M29" s="279"/>
      <c r="N29" s="279"/>
      <c r="O29" s="279"/>
      <c r="P29" s="279"/>
      <c r="Q29" s="41"/>
      <c r="R29" s="41"/>
      <c r="S29" s="41"/>
      <c r="T29" s="41"/>
      <c r="U29" s="41"/>
      <c r="V29" s="41"/>
      <c r="W29" s="278" t="e">
        <f>ROUND(AZ94, 2)</f>
        <v>#REF!</v>
      </c>
      <c r="X29" s="279"/>
      <c r="Y29" s="279"/>
      <c r="Z29" s="279"/>
      <c r="AA29" s="279"/>
      <c r="AB29" s="279"/>
      <c r="AC29" s="279"/>
      <c r="AD29" s="279"/>
      <c r="AE29" s="279"/>
      <c r="AF29" s="41"/>
      <c r="AG29" s="41"/>
      <c r="AH29" s="41"/>
      <c r="AI29" s="41"/>
      <c r="AJ29" s="41"/>
      <c r="AK29" s="278" t="e">
        <f>ROUND(AV94, 2)</f>
        <v>#REF!</v>
      </c>
      <c r="AL29" s="279"/>
      <c r="AM29" s="279"/>
      <c r="AN29" s="279"/>
      <c r="AO29" s="279"/>
      <c r="AP29" s="41"/>
      <c r="AQ29" s="41"/>
      <c r="AR29" s="42"/>
      <c r="AS29" s="43"/>
      <c r="AT29" s="43"/>
      <c r="AU29" s="43"/>
      <c r="AV29" s="43"/>
      <c r="AW29" s="43"/>
      <c r="AX29" s="43"/>
      <c r="AY29" s="43"/>
      <c r="AZ29" s="43"/>
      <c r="BE29" s="268"/>
    </row>
    <row r="30" spans="1:71" s="3" customFormat="1" ht="14.45" customHeight="1">
      <c r="B30" s="38"/>
      <c r="C30" s="39"/>
      <c r="D30" s="39"/>
      <c r="E30" s="39"/>
      <c r="F30" s="40" t="s">
        <v>38</v>
      </c>
      <c r="G30" s="39"/>
      <c r="H30" s="39"/>
      <c r="I30" s="39"/>
      <c r="J30" s="39"/>
      <c r="K30" s="39"/>
      <c r="L30" s="280">
        <v>0.23</v>
      </c>
      <c r="M30" s="279"/>
      <c r="N30" s="279"/>
      <c r="O30" s="279"/>
      <c r="P30" s="279"/>
      <c r="Q30" s="41"/>
      <c r="R30" s="41"/>
      <c r="S30" s="41"/>
      <c r="T30" s="41"/>
      <c r="U30" s="41"/>
      <c r="V30" s="41"/>
      <c r="W30" s="278" t="e">
        <f>ROUND(BA94, 2)</f>
        <v>#REF!</v>
      </c>
      <c r="X30" s="279"/>
      <c r="Y30" s="279"/>
      <c r="Z30" s="279"/>
      <c r="AA30" s="279"/>
      <c r="AB30" s="279"/>
      <c r="AC30" s="279"/>
      <c r="AD30" s="279"/>
      <c r="AE30" s="279"/>
      <c r="AF30" s="41"/>
      <c r="AG30" s="41"/>
      <c r="AH30" s="41"/>
      <c r="AI30" s="41"/>
      <c r="AJ30" s="41"/>
      <c r="AK30" s="278" t="e">
        <f>ROUND(AW94, 2)</f>
        <v>#REF!</v>
      </c>
      <c r="AL30" s="279"/>
      <c r="AM30" s="279"/>
      <c r="AN30" s="279"/>
      <c r="AO30" s="279"/>
      <c r="AP30" s="41"/>
      <c r="AQ30" s="41"/>
      <c r="AR30" s="42"/>
      <c r="AS30" s="43"/>
      <c r="AT30" s="43"/>
      <c r="AU30" s="43"/>
      <c r="AV30" s="43"/>
      <c r="AW30" s="43"/>
      <c r="AX30" s="43"/>
      <c r="AY30" s="43"/>
      <c r="AZ30" s="43"/>
      <c r="BE30" s="268"/>
    </row>
    <row r="31" spans="1:71" s="3" customFormat="1" ht="14.45" hidden="1" customHeight="1">
      <c r="B31" s="38"/>
      <c r="C31" s="39"/>
      <c r="D31" s="39"/>
      <c r="E31" s="39"/>
      <c r="F31" s="27" t="s">
        <v>39</v>
      </c>
      <c r="G31" s="39"/>
      <c r="H31" s="39"/>
      <c r="I31" s="39"/>
      <c r="J31" s="39"/>
      <c r="K31" s="39"/>
      <c r="L31" s="281">
        <v>0.23</v>
      </c>
      <c r="M31" s="282"/>
      <c r="N31" s="282"/>
      <c r="O31" s="282"/>
      <c r="P31" s="282"/>
      <c r="Q31" s="39"/>
      <c r="R31" s="39"/>
      <c r="S31" s="39"/>
      <c r="T31" s="39"/>
      <c r="U31" s="39"/>
      <c r="V31" s="39"/>
      <c r="W31" s="283" t="e">
        <f>ROUND(BB94, 2)</f>
        <v>#REF!</v>
      </c>
      <c r="X31" s="282"/>
      <c r="Y31" s="282"/>
      <c r="Z31" s="282"/>
      <c r="AA31" s="282"/>
      <c r="AB31" s="282"/>
      <c r="AC31" s="282"/>
      <c r="AD31" s="282"/>
      <c r="AE31" s="282"/>
      <c r="AF31" s="39"/>
      <c r="AG31" s="39"/>
      <c r="AH31" s="39"/>
      <c r="AI31" s="39"/>
      <c r="AJ31" s="39"/>
      <c r="AK31" s="283">
        <v>0</v>
      </c>
      <c r="AL31" s="282"/>
      <c r="AM31" s="282"/>
      <c r="AN31" s="282"/>
      <c r="AO31" s="282"/>
      <c r="AP31" s="39"/>
      <c r="AQ31" s="39"/>
      <c r="AR31" s="44"/>
      <c r="BE31" s="268"/>
    </row>
    <row r="32" spans="1:71" s="3" customFormat="1" ht="14.45" hidden="1" customHeight="1">
      <c r="B32" s="38"/>
      <c r="C32" s="39"/>
      <c r="D32" s="39"/>
      <c r="E32" s="39"/>
      <c r="F32" s="27" t="s">
        <v>40</v>
      </c>
      <c r="G32" s="39"/>
      <c r="H32" s="39"/>
      <c r="I32" s="39"/>
      <c r="J32" s="39"/>
      <c r="K32" s="39"/>
      <c r="L32" s="281">
        <v>0.23</v>
      </c>
      <c r="M32" s="282"/>
      <c r="N32" s="282"/>
      <c r="O32" s="282"/>
      <c r="P32" s="282"/>
      <c r="Q32" s="39"/>
      <c r="R32" s="39"/>
      <c r="S32" s="39"/>
      <c r="T32" s="39"/>
      <c r="U32" s="39"/>
      <c r="V32" s="39"/>
      <c r="W32" s="283" t="e">
        <f>ROUND(BC94, 2)</f>
        <v>#REF!</v>
      </c>
      <c r="X32" s="282"/>
      <c r="Y32" s="282"/>
      <c r="Z32" s="282"/>
      <c r="AA32" s="282"/>
      <c r="AB32" s="282"/>
      <c r="AC32" s="282"/>
      <c r="AD32" s="282"/>
      <c r="AE32" s="282"/>
      <c r="AF32" s="39"/>
      <c r="AG32" s="39"/>
      <c r="AH32" s="39"/>
      <c r="AI32" s="39"/>
      <c r="AJ32" s="39"/>
      <c r="AK32" s="283">
        <v>0</v>
      </c>
      <c r="AL32" s="282"/>
      <c r="AM32" s="282"/>
      <c r="AN32" s="282"/>
      <c r="AO32" s="282"/>
      <c r="AP32" s="39"/>
      <c r="AQ32" s="39"/>
      <c r="AR32" s="44"/>
      <c r="BE32" s="268"/>
    </row>
    <row r="33" spans="1:57" s="3" customFormat="1" ht="14.45" hidden="1" customHeight="1">
      <c r="B33" s="38"/>
      <c r="C33" s="39"/>
      <c r="D33" s="39"/>
      <c r="E33" s="39"/>
      <c r="F33" s="40" t="s">
        <v>41</v>
      </c>
      <c r="G33" s="39"/>
      <c r="H33" s="39"/>
      <c r="I33" s="39"/>
      <c r="J33" s="39"/>
      <c r="K33" s="39"/>
      <c r="L33" s="280">
        <v>0</v>
      </c>
      <c r="M33" s="279"/>
      <c r="N33" s="279"/>
      <c r="O33" s="279"/>
      <c r="P33" s="279"/>
      <c r="Q33" s="41"/>
      <c r="R33" s="41"/>
      <c r="S33" s="41"/>
      <c r="T33" s="41"/>
      <c r="U33" s="41"/>
      <c r="V33" s="41"/>
      <c r="W33" s="278" t="e">
        <f>ROUND(BD94, 2)</f>
        <v>#REF!</v>
      </c>
      <c r="X33" s="279"/>
      <c r="Y33" s="279"/>
      <c r="Z33" s="279"/>
      <c r="AA33" s="279"/>
      <c r="AB33" s="279"/>
      <c r="AC33" s="279"/>
      <c r="AD33" s="279"/>
      <c r="AE33" s="279"/>
      <c r="AF33" s="41"/>
      <c r="AG33" s="41"/>
      <c r="AH33" s="41"/>
      <c r="AI33" s="41"/>
      <c r="AJ33" s="41"/>
      <c r="AK33" s="278">
        <v>0</v>
      </c>
      <c r="AL33" s="279"/>
      <c r="AM33" s="279"/>
      <c r="AN33" s="279"/>
      <c r="AO33" s="279"/>
      <c r="AP33" s="41"/>
      <c r="AQ33" s="41"/>
      <c r="AR33" s="42"/>
      <c r="AS33" s="43"/>
      <c r="AT33" s="43"/>
      <c r="AU33" s="43"/>
      <c r="AV33" s="43"/>
      <c r="AW33" s="43"/>
      <c r="AX33" s="43"/>
      <c r="AY33" s="43"/>
      <c r="AZ33" s="43"/>
      <c r="BE33" s="268"/>
    </row>
    <row r="34" spans="1:57" s="2" customFormat="1" ht="6.95" customHeight="1">
      <c r="A34" s="32"/>
      <c r="B34" s="33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7"/>
      <c r="BE34" s="267"/>
    </row>
    <row r="35" spans="1:57" s="2" customFormat="1" ht="25.9" customHeight="1">
      <c r="A35" s="32"/>
      <c r="B35" s="33"/>
      <c r="C35" s="45"/>
      <c r="D35" s="46" t="s">
        <v>42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43</v>
      </c>
      <c r="U35" s="47"/>
      <c r="V35" s="47"/>
      <c r="W35" s="47"/>
      <c r="X35" s="287" t="s">
        <v>44</v>
      </c>
      <c r="Y35" s="285"/>
      <c r="Z35" s="285"/>
      <c r="AA35" s="285"/>
      <c r="AB35" s="285"/>
      <c r="AC35" s="47"/>
      <c r="AD35" s="47"/>
      <c r="AE35" s="47"/>
      <c r="AF35" s="47"/>
      <c r="AG35" s="47"/>
      <c r="AH35" s="47"/>
      <c r="AI35" s="47"/>
      <c r="AJ35" s="47"/>
      <c r="AK35" s="284" t="e">
        <f>SUM(AK26:AK33)</f>
        <v>#REF!</v>
      </c>
      <c r="AL35" s="285"/>
      <c r="AM35" s="285"/>
      <c r="AN35" s="285"/>
      <c r="AO35" s="286"/>
      <c r="AP35" s="45"/>
      <c r="AQ35" s="45"/>
      <c r="AR35" s="37"/>
      <c r="BE35" s="32"/>
    </row>
    <row r="36" spans="1:57" s="2" customFormat="1" ht="6.95" customHeight="1">
      <c r="A36" s="32"/>
      <c r="B36" s="33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7"/>
      <c r="BE36" s="32"/>
    </row>
    <row r="37" spans="1:57" s="2" customFormat="1" ht="14.45" customHeight="1">
      <c r="A37" s="32"/>
      <c r="B37" s="33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7"/>
      <c r="BE37" s="32"/>
    </row>
    <row r="38" spans="1:57" s="1" customFormat="1" ht="14.45" customHeight="1"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18"/>
    </row>
    <row r="39" spans="1:57" s="1" customFormat="1" ht="14.45" customHeight="1"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18"/>
    </row>
    <row r="40" spans="1:57" s="1" customFormat="1" ht="14.45" customHeight="1">
      <c r="B40" s="19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18"/>
    </row>
    <row r="41" spans="1:57" s="1" customFormat="1" ht="14.45" customHeight="1">
      <c r="B41" s="19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18"/>
    </row>
    <row r="42" spans="1:57" s="1" customFormat="1" ht="14.45" customHeight="1">
      <c r="B42" s="19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18"/>
    </row>
    <row r="43" spans="1:57" s="1" customFormat="1" ht="14.45" customHeight="1">
      <c r="B43" s="19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18"/>
    </row>
    <row r="44" spans="1:57" s="1" customFormat="1" ht="14.45" customHeight="1">
      <c r="B44" s="19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18"/>
    </row>
    <row r="45" spans="1:57" s="1" customFormat="1" ht="14.45" customHeight="1">
      <c r="B45" s="19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18"/>
    </row>
    <row r="46" spans="1:57" s="1" customFormat="1" ht="14.45" customHeight="1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18"/>
    </row>
    <row r="47" spans="1:57" s="1" customFormat="1" ht="14.45" customHeight="1">
      <c r="B47" s="19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18"/>
    </row>
    <row r="48" spans="1:57" s="1" customFormat="1" ht="14.45" customHeight="1">
      <c r="B48" s="19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18"/>
    </row>
    <row r="49" spans="1:57" s="2" customFormat="1" ht="14.45" customHeight="1">
      <c r="B49" s="49"/>
      <c r="C49" s="50"/>
      <c r="D49" s="51" t="s">
        <v>45</v>
      </c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1" t="s">
        <v>46</v>
      </c>
      <c r="AI49" s="52"/>
      <c r="AJ49" s="52"/>
      <c r="AK49" s="52"/>
      <c r="AL49" s="52"/>
      <c r="AM49" s="52"/>
      <c r="AN49" s="52"/>
      <c r="AO49" s="52"/>
      <c r="AP49" s="50"/>
      <c r="AQ49" s="50"/>
      <c r="AR49" s="53"/>
    </row>
    <row r="50" spans="1:57" ht="11.25">
      <c r="B50" s="19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18"/>
    </row>
    <row r="51" spans="1:57" ht="11.25">
      <c r="B51" s="19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18"/>
    </row>
    <row r="52" spans="1:57" ht="11.25">
      <c r="B52" s="19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18"/>
    </row>
    <row r="53" spans="1:57" ht="11.25"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18"/>
    </row>
    <row r="54" spans="1:57" ht="11.25">
      <c r="B54" s="19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18"/>
    </row>
    <row r="55" spans="1:57" ht="11.25"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  <c r="AQ55" s="20"/>
      <c r="AR55" s="18"/>
    </row>
    <row r="56" spans="1:57" ht="11.25">
      <c r="B56" s="19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18"/>
    </row>
    <row r="57" spans="1:57" ht="11.25"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18"/>
    </row>
    <row r="58" spans="1:57" ht="11.25">
      <c r="B58" s="19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18"/>
    </row>
    <row r="59" spans="1:57" ht="11.25"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18"/>
    </row>
    <row r="60" spans="1:57" s="2" customFormat="1" ht="12.75">
      <c r="A60" s="32"/>
      <c r="B60" s="33"/>
      <c r="C60" s="34"/>
      <c r="D60" s="54" t="s">
        <v>47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54" t="s">
        <v>48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54" t="s">
        <v>47</v>
      </c>
      <c r="AI60" s="36"/>
      <c r="AJ60" s="36"/>
      <c r="AK60" s="36"/>
      <c r="AL60" s="36"/>
      <c r="AM60" s="54" t="s">
        <v>48</v>
      </c>
      <c r="AN60" s="36"/>
      <c r="AO60" s="36"/>
      <c r="AP60" s="34"/>
      <c r="AQ60" s="34"/>
      <c r="AR60" s="37"/>
      <c r="BE60" s="32"/>
    </row>
    <row r="61" spans="1:57" ht="11.25"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18"/>
    </row>
    <row r="62" spans="1:57" ht="11.25">
      <c r="B62" s="19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18"/>
    </row>
    <row r="63" spans="1:57" ht="11.25"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18"/>
    </row>
    <row r="64" spans="1:57" s="2" customFormat="1" ht="12.75">
      <c r="A64" s="32"/>
      <c r="B64" s="33"/>
      <c r="C64" s="34"/>
      <c r="D64" s="51" t="s">
        <v>49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1" t="s">
        <v>50</v>
      </c>
      <c r="AI64" s="55"/>
      <c r="AJ64" s="55"/>
      <c r="AK64" s="55"/>
      <c r="AL64" s="55"/>
      <c r="AM64" s="55"/>
      <c r="AN64" s="55"/>
      <c r="AO64" s="55"/>
      <c r="AP64" s="34"/>
      <c r="AQ64" s="34"/>
      <c r="AR64" s="37"/>
      <c r="BE64" s="32"/>
    </row>
    <row r="65" spans="1:57" ht="11.25"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18"/>
    </row>
    <row r="66" spans="1:57" ht="11.25"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18"/>
    </row>
    <row r="67" spans="1:57" ht="11.25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18"/>
    </row>
    <row r="68" spans="1:57" ht="11.25"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18"/>
    </row>
    <row r="69" spans="1:57" ht="11.25"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18"/>
    </row>
    <row r="70" spans="1:57" ht="11.25"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18"/>
    </row>
    <row r="71" spans="1:57" ht="11.25"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18"/>
    </row>
    <row r="72" spans="1:57" ht="11.25"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18"/>
    </row>
    <row r="73" spans="1:57" ht="11.25"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18"/>
    </row>
    <row r="74" spans="1:57" ht="11.25"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18"/>
    </row>
    <row r="75" spans="1:57" s="2" customFormat="1" ht="12.75">
      <c r="A75" s="32"/>
      <c r="B75" s="33"/>
      <c r="C75" s="34"/>
      <c r="D75" s="54" t="s">
        <v>47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54" t="s">
        <v>48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54" t="s">
        <v>47</v>
      </c>
      <c r="AI75" s="36"/>
      <c r="AJ75" s="36"/>
      <c r="AK75" s="36"/>
      <c r="AL75" s="36"/>
      <c r="AM75" s="54" t="s">
        <v>48</v>
      </c>
      <c r="AN75" s="36"/>
      <c r="AO75" s="36"/>
      <c r="AP75" s="34"/>
      <c r="AQ75" s="34"/>
      <c r="AR75" s="37"/>
      <c r="BE75" s="32"/>
    </row>
    <row r="76" spans="1:57" s="2" customFormat="1" ht="11.25">
      <c r="A76" s="32"/>
      <c r="B76" s="33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7"/>
      <c r="BE76" s="32"/>
    </row>
    <row r="77" spans="1:57" s="2" customFormat="1" ht="6.95" customHeight="1">
      <c r="A77" s="32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7"/>
      <c r="BE77" s="32"/>
    </row>
    <row r="81" spans="1:91" s="2" customFormat="1" ht="6.95" customHeight="1">
      <c r="A81" s="32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7"/>
      <c r="BE81" s="32"/>
    </row>
    <row r="82" spans="1:91" s="2" customFormat="1" ht="24.95" customHeight="1">
      <c r="A82" s="32"/>
      <c r="B82" s="33"/>
      <c r="C82" s="21" t="s">
        <v>51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7"/>
      <c r="BE82" s="32"/>
    </row>
    <row r="83" spans="1:91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7"/>
      <c r="BE83" s="32"/>
    </row>
    <row r="84" spans="1:91" s="4" customFormat="1" ht="12" customHeight="1">
      <c r="B84" s="60"/>
      <c r="C84" s="27" t="s">
        <v>12</v>
      </c>
      <c r="D84" s="61"/>
      <c r="E84" s="61"/>
      <c r="F84" s="61"/>
      <c r="G84" s="61"/>
      <c r="H84" s="61"/>
      <c r="I84" s="61"/>
      <c r="J84" s="61"/>
      <c r="K84" s="61"/>
      <c r="L84" s="61" t="str">
        <f>K5</f>
        <v>17-SRO_00355</v>
      </c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2"/>
    </row>
    <row r="85" spans="1:91" s="5" customFormat="1" ht="36.950000000000003" customHeight="1">
      <c r="B85" s="63"/>
      <c r="C85" s="64" t="s">
        <v>15</v>
      </c>
      <c r="D85" s="65"/>
      <c r="E85" s="65"/>
      <c r="F85" s="65"/>
      <c r="G85" s="65"/>
      <c r="H85" s="65"/>
      <c r="I85" s="65"/>
      <c r="J85" s="65"/>
      <c r="K85" s="65"/>
      <c r="L85" s="245" t="str">
        <f>K6</f>
        <v>CHP Vyšné Nemecké, OD - rozšírenie pracoviska</v>
      </c>
      <c r="M85" s="246"/>
      <c r="N85" s="246"/>
      <c r="O85" s="246"/>
      <c r="P85" s="246"/>
      <c r="Q85" s="246"/>
      <c r="R85" s="246"/>
      <c r="S85" s="246"/>
      <c r="T85" s="246"/>
      <c r="U85" s="246"/>
      <c r="V85" s="246"/>
      <c r="W85" s="246"/>
      <c r="X85" s="246"/>
      <c r="Y85" s="246"/>
      <c r="Z85" s="246"/>
      <c r="AA85" s="246"/>
      <c r="AB85" s="246"/>
      <c r="AC85" s="246"/>
      <c r="AD85" s="246"/>
      <c r="AE85" s="246"/>
      <c r="AF85" s="246"/>
      <c r="AG85" s="246"/>
      <c r="AH85" s="246"/>
      <c r="AI85" s="246"/>
      <c r="AJ85" s="246"/>
      <c r="AK85" s="65"/>
      <c r="AL85" s="65"/>
      <c r="AM85" s="65"/>
      <c r="AN85" s="65"/>
      <c r="AO85" s="65"/>
      <c r="AP85" s="65"/>
      <c r="AQ85" s="65"/>
      <c r="AR85" s="66"/>
    </row>
    <row r="86" spans="1:91" s="2" customFormat="1" ht="6.95" customHeight="1">
      <c r="A86" s="32"/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7"/>
      <c r="BE86" s="32"/>
    </row>
    <row r="87" spans="1:91" s="2" customFormat="1" ht="12" customHeight="1">
      <c r="A87" s="32"/>
      <c r="B87" s="33"/>
      <c r="C87" s="27" t="s">
        <v>19</v>
      </c>
      <c r="D87" s="34"/>
      <c r="E87" s="34"/>
      <c r="F87" s="34"/>
      <c r="G87" s="34"/>
      <c r="H87" s="34"/>
      <c r="I87" s="34"/>
      <c r="J87" s="34"/>
      <c r="K87" s="34"/>
      <c r="L87" s="67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7" t="s">
        <v>21</v>
      </c>
      <c r="AJ87" s="34"/>
      <c r="AK87" s="34"/>
      <c r="AL87" s="34"/>
      <c r="AM87" s="247" t="str">
        <f>IF(AN8= "","",AN8)</f>
        <v>27. 6. 2025</v>
      </c>
      <c r="AN87" s="247"/>
      <c r="AO87" s="34"/>
      <c r="AP87" s="34"/>
      <c r="AQ87" s="34"/>
      <c r="AR87" s="37"/>
      <c r="BE87" s="32"/>
    </row>
    <row r="88" spans="1:91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7"/>
      <c r="BE88" s="32"/>
    </row>
    <row r="89" spans="1:91" s="2" customFormat="1" ht="15.2" customHeight="1">
      <c r="A89" s="32"/>
      <c r="B89" s="33"/>
      <c r="C89" s="27" t="s">
        <v>23</v>
      </c>
      <c r="D89" s="34"/>
      <c r="E89" s="34"/>
      <c r="F89" s="34"/>
      <c r="G89" s="34"/>
      <c r="H89" s="34"/>
      <c r="I89" s="34"/>
      <c r="J89" s="34"/>
      <c r="K89" s="34"/>
      <c r="L89" s="61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7" t="s">
        <v>28</v>
      </c>
      <c r="AJ89" s="34"/>
      <c r="AK89" s="34"/>
      <c r="AL89" s="34"/>
      <c r="AM89" s="248" t="str">
        <f>IF(E17="","",E17)</f>
        <v xml:space="preserve"> </v>
      </c>
      <c r="AN89" s="249"/>
      <c r="AO89" s="249"/>
      <c r="AP89" s="249"/>
      <c r="AQ89" s="34"/>
      <c r="AR89" s="37"/>
      <c r="AS89" s="250" t="s">
        <v>52</v>
      </c>
      <c r="AT89" s="251"/>
      <c r="AU89" s="69"/>
      <c r="AV89" s="69"/>
      <c r="AW89" s="69"/>
      <c r="AX89" s="69"/>
      <c r="AY89" s="69"/>
      <c r="AZ89" s="69"/>
      <c r="BA89" s="69"/>
      <c r="BB89" s="69"/>
      <c r="BC89" s="69"/>
      <c r="BD89" s="70"/>
      <c r="BE89" s="32"/>
    </row>
    <row r="90" spans="1:91" s="2" customFormat="1" ht="15.2" customHeight="1">
      <c r="A90" s="32"/>
      <c r="B90" s="33"/>
      <c r="C90" s="27" t="s">
        <v>26</v>
      </c>
      <c r="D90" s="34"/>
      <c r="E90" s="34"/>
      <c r="F90" s="34"/>
      <c r="G90" s="34"/>
      <c r="H90" s="34"/>
      <c r="I90" s="34"/>
      <c r="J90" s="34"/>
      <c r="K90" s="34"/>
      <c r="L90" s="61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7" t="s">
        <v>30</v>
      </c>
      <c r="AJ90" s="34"/>
      <c r="AK90" s="34"/>
      <c r="AL90" s="34"/>
      <c r="AM90" s="248" t="str">
        <f>IF(E20="","",E20)</f>
        <v xml:space="preserve"> </v>
      </c>
      <c r="AN90" s="249"/>
      <c r="AO90" s="249"/>
      <c r="AP90" s="249"/>
      <c r="AQ90" s="34"/>
      <c r="AR90" s="37"/>
      <c r="AS90" s="252"/>
      <c r="AT90" s="253"/>
      <c r="AU90" s="71"/>
      <c r="AV90" s="71"/>
      <c r="AW90" s="71"/>
      <c r="AX90" s="71"/>
      <c r="AY90" s="71"/>
      <c r="AZ90" s="71"/>
      <c r="BA90" s="71"/>
      <c r="BB90" s="71"/>
      <c r="BC90" s="71"/>
      <c r="BD90" s="72"/>
      <c r="BE90" s="32"/>
    </row>
    <row r="91" spans="1:91" s="2" customFormat="1" ht="10.9" customHeight="1">
      <c r="A91" s="32"/>
      <c r="B91" s="33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7"/>
      <c r="AS91" s="254"/>
      <c r="AT91" s="255"/>
      <c r="AU91" s="73"/>
      <c r="AV91" s="73"/>
      <c r="AW91" s="73"/>
      <c r="AX91" s="73"/>
      <c r="AY91" s="73"/>
      <c r="AZ91" s="73"/>
      <c r="BA91" s="73"/>
      <c r="BB91" s="73"/>
      <c r="BC91" s="73"/>
      <c r="BD91" s="74"/>
      <c r="BE91" s="32"/>
    </row>
    <row r="92" spans="1:91" s="2" customFormat="1" ht="29.25" customHeight="1">
      <c r="A92" s="32"/>
      <c r="B92" s="33"/>
      <c r="C92" s="256" t="s">
        <v>53</v>
      </c>
      <c r="D92" s="257"/>
      <c r="E92" s="257"/>
      <c r="F92" s="257"/>
      <c r="G92" s="257"/>
      <c r="H92" s="75"/>
      <c r="I92" s="259" t="s">
        <v>54</v>
      </c>
      <c r="J92" s="257"/>
      <c r="K92" s="257"/>
      <c r="L92" s="257"/>
      <c r="M92" s="257"/>
      <c r="N92" s="257"/>
      <c r="O92" s="257"/>
      <c r="P92" s="257"/>
      <c r="Q92" s="257"/>
      <c r="R92" s="257"/>
      <c r="S92" s="257"/>
      <c r="T92" s="257"/>
      <c r="U92" s="257"/>
      <c r="V92" s="257"/>
      <c r="W92" s="257"/>
      <c r="X92" s="257"/>
      <c r="Y92" s="257"/>
      <c r="Z92" s="257"/>
      <c r="AA92" s="257"/>
      <c r="AB92" s="257"/>
      <c r="AC92" s="257"/>
      <c r="AD92" s="257"/>
      <c r="AE92" s="257"/>
      <c r="AF92" s="257"/>
      <c r="AG92" s="258" t="s">
        <v>55</v>
      </c>
      <c r="AH92" s="257"/>
      <c r="AI92" s="257"/>
      <c r="AJ92" s="257"/>
      <c r="AK92" s="257"/>
      <c r="AL92" s="257"/>
      <c r="AM92" s="257"/>
      <c r="AN92" s="259" t="s">
        <v>56</v>
      </c>
      <c r="AO92" s="257"/>
      <c r="AP92" s="260"/>
      <c r="AQ92" s="76" t="s">
        <v>57</v>
      </c>
      <c r="AR92" s="37"/>
      <c r="AS92" s="77" t="s">
        <v>58</v>
      </c>
      <c r="AT92" s="78" t="s">
        <v>59</v>
      </c>
      <c r="AU92" s="78" t="s">
        <v>60</v>
      </c>
      <c r="AV92" s="78" t="s">
        <v>61</v>
      </c>
      <c r="AW92" s="78" t="s">
        <v>62</v>
      </c>
      <c r="AX92" s="78" t="s">
        <v>63</v>
      </c>
      <c r="AY92" s="78" t="s">
        <v>64</v>
      </c>
      <c r="AZ92" s="78" t="s">
        <v>65</v>
      </c>
      <c r="BA92" s="78" t="s">
        <v>66</v>
      </c>
      <c r="BB92" s="78" t="s">
        <v>67</v>
      </c>
      <c r="BC92" s="78" t="s">
        <v>68</v>
      </c>
      <c r="BD92" s="79" t="s">
        <v>69</v>
      </c>
      <c r="BE92" s="32"/>
    </row>
    <row r="93" spans="1:91" s="2" customFormat="1" ht="10.9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7"/>
      <c r="AS93" s="80"/>
      <c r="AT93" s="81"/>
      <c r="AU93" s="81"/>
      <c r="AV93" s="81"/>
      <c r="AW93" s="81"/>
      <c r="AX93" s="81"/>
      <c r="AY93" s="81"/>
      <c r="AZ93" s="81"/>
      <c r="BA93" s="81"/>
      <c r="BB93" s="81"/>
      <c r="BC93" s="81"/>
      <c r="BD93" s="82"/>
      <c r="BE93" s="32"/>
    </row>
    <row r="94" spans="1:91" s="6" customFormat="1" ht="32.450000000000003" customHeight="1">
      <c r="B94" s="83"/>
      <c r="C94" s="84" t="s">
        <v>70</v>
      </c>
      <c r="D94" s="85"/>
      <c r="E94" s="85"/>
      <c r="F94" s="85"/>
      <c r="G94" s="85"/>
      <c r="H94" s="85"/>
      <c r="I94" s="85"/>
      <c r="J94" s="85"/>
      <c r="K94" s="85"/>
      <c r="L94" s="85"/>
      <c r="M94" s="85"/>
      <c r="N94" s="85"/>
      <c r="O94" s="85"/>
      <c r="P94" s="85"/>
      <c r="Q94" s="85"/>
      <c r="R94" s="85"/>
      <c r="S94" s="85"/>
      <c r="T94" s="85"/>
      <c r="U94" s="85"/>
      <c r="V94" s="85"/>
      <c r="W94" s="85"/>
      <c r="X94" s="85"/>
      <c r="Y94" s="85"/>
      <c r="Z94" s="85"/>
      <c r="AA94" s="85"/>
      <c r="AB94" s="85"/>
      <c r="AC94" s="85"/>
      <c r="AD94" s="85"/>
      <c r="AE94" s="85"/>
      <c r="AF94" s="85"/>
      <c r="AG94" s="264" t="e">
        <f>ROUND(SUM(AG95:AG103),2)</f>
        <v>#REF!</v>
      </c>
      <c r="AH94" s="264"/>
      <c r="AI94" s="264"/>
      <c r="AJ94" s="264"/>
      <c r="AK94" s="264"/>
      <c r="AL94" s="264"/>
      <c r="AM94" s="264"/>
      <c r="AN94" s="265" t="e">
        <f t="shared" ref="AN94:AN103" si="0">SUM(AG94,AT94)</f>
        <v>#REF!</v>
      </c>
      <c r="AO94" s="265"/>
      <c r="AP94" s="265"/>
      <c r="AQ94" s="87" t="s">
        <v>1</v>
      </c>
      <c r="AR94" s="88"/>
      <c r="AS94" s="89">
        <f>ROUND(SUM(AS95:AS103),2)</f>
        <v>0</v>
      </c>
      <c r="AT94" s="90" t="e">
        <f t="shared" ref="AT94:AT103" si="1">ROUND(SUM(AV94:AW94),2)</f>
        <v>#REF!</v>
      </c>
      <c r="AU94" s="91" t="e">
        <f>ROUND(SUM(AU95:AU103),5)</f>
        <v>#REF!</v>
      </c>
      <c r="AV94" s="90" t="e">
        <f>ROUND(AZ94*L29,2)</f>
        <v>#REF!</v>
      </c>
      <c r="AW94" s="90" t="e">
        <f>ROUND(BA94*L30,2)</f>
        <v>#REF!</v>
      </c>
      <c r="AX94" s="90" t="e">
        <f>ROUND(BB94*L29,2)</f>
        <v>#REF!</v>
      </c>
      <c r="AY94" s="90" t="e">
        <f>ROUND(BC94*L30,2)</f>
        <v>#REF!</v>
      </c>
      <c r="AZ94" s="90" t="e">
        <f>ROUND(SUM(AZ95:AZ103),2)</f>
        <v>#REF!</v>
      </c>
      <c r="BA94" s="90" t="e">
        <f>ROUND(SUM(BA95:BA103),2)</f>
        <v>#REF!</v>
      </c>
      <c r="BB94" s="90" t="e">
        <f>ROUND(SUM(BB95:BB103),2)</f>
        <v>#REF!</v>
      </c>
      <c r="BC94" s="90" t="e">
        <f>ROUND(SUM(BC95:BC103),2)</f>
        <v>#REF!</v>
      </c>
      <c r="BD94" s="92" t="e">
        <f>ROUND(SUM(BD95:BD103),2)</f>
        <v>#REF!</v>
      </c>
      <c r="BS94" s="93" t="s">
        <v>71</v>
      </c>
      <c r="BT94" s="93" t="s">
        <v>72</v>
      </c>
      <c r="BU94" s="94" t="s">
        <v>73</v>
      </c>
      <c r="BV94" s="93" t="s">
        <v>74</v>
      </c>
      <c r="BW94" s="93" t="s">
        <v>5</v>
      </c>
      <c r="BX94" s="93" t="s">
        <v>75</v>
      </c>
      <c r="CL94" s="93" t="s">
        <v>1</v>
      </c>
    </row>
    <row r="95" spans="1:91" s="7" customFormat="1" ht="24.75" customHeight="1">
      <c r="A95" s="95" t="s">
        <v>76</v>
      </c>
      <c r="B95" s="96"/>
      <c r="C95" s="97"/>
      <c r="D95" s="261" t="s">
        <v>77</v>
      </c>
      <c r="E95" s="261"/>
      <c r="F95" s="261"/>
      <c r="G95" s="261"/>
      <c r="H95" s="261"/>
      <c r="I95" s="98"/>
      <c r="J95" s="261" t="s">
        <v>78</v>
      </c>
      <c r="K95" s="261"/>
      <c r="L95" s="261"/>
      <c r="M95" s="261"/>
      <c r="N95" s="261"/>
      <c r="O95" s="261"/>
      <c r="P95" s="261"/>
      <c r="Q95" s="261"/>
      <c r="R95" s="261"/>
      <c r="S95" s="261"/>
      <c r="T95" s="261"/>
      <c r="U95" s="261"/>
      <c r="V95" s="261"/>
      <c r="W95" s="261"/>
      <c r="X95" s="261"/>
      <c r="Y95" s="261"/>
      <c r="Z95" s="261"/>
      <c r="AA95" s="261"/>
      <c r="AB95" s="261"/>
      <c r="AC95" s="261"/>
      <c r="AD95" s="261"/>
      <c r="AE95" s="261"/>
      <c r="AF95" s="261"/>
      <c r="AG95" s="262" t="e">
        <f>#REF!</f>
        <v>#REF!</v>
      </c>
      <c r="AH95" s="263"/>
      <c r="AI95" s="263"/>
      <c r="AJ95" s="263"/>
      <c r="AK95" s="263"/>
      <c r="AL95" s="263"/>
      <c r="AM95" s="263"/>
      <c r="AN95" s="262" t="e">
        <f t="shared" si="0"/>
        <v>#REF!</v>
      </c>
      <c r="AO95" s="263"/>
      <c r="AP95" s="263"/>
      <c r="AQ95" s="99" t="s">
        <v>79</v>
      </c>
      <c r="AR95" s="100"/>
      <c r="AS95" s="101">
        <v>0</v>
      </c>
      <c r="AT95" s="102" t="e">
        <f t="shared" si="1"/>
        <v>#REF!</v>
      </c>
      <c r="AU95" s="103" t="e">
        <f>#REF!</f>
        <v>#REF!</v>
      </c>
      <c r="AV95" s="102" t="e">
        <f>#REF!</f>
        <v>#REF!</v>
      </c>
      <c r="AW95" s="102" t="e">
        <f>#REF!</f>
        <v>#REF!</v>
      </c>
      <c r="AX95" s="102" t="e">
        <f>#REF!</f>
        <v>#REF!</v>
      </c>
      <c r="AY95" s="102" t="e">
        <f>#REF!</f>
        <v>#REF!</v>
      </c>
      <c r="AZ95" s="102" t="e">
        <f>#REF!</f>
        <v>#REF!</v>
      </c>
      <c r="BA95" s="102" t="e">
        <f>#REF!</f>
        <v>#REF!</v>
      </c>
      <c r="BB95" s="102" t="e">
        <f>#REF!</f>
        <v>#REF!</v>
      </c>
      <c r="BC95" s="102" t="e">
        <f>#REF!</f>
        <v>#REF!</v>
      </c>
      <c r="BD95" s="104" t="e">
        <f>#REF!</f>
        <v>#REF!</v>
      </c>
      <c r="BT95" s="105" t="s">
        <v>80</v>
      </c>
      <c r="BV95" s="105" t="s">
        <v>74</v>
      </c>
      <c r="BW95" s="105" t="s">
        <v>81</v>
      </c>
      <c r="BX95" s="105" t="s">
        <v>5</v>
      </c>
      <c r="CL95" s="105" t="s">
        <v>1</v>
      </c>
      <c r="CM95" s="105" t="s">
        <v>72</v>
      </c>
    </row>
    <row r="96" spans="1:91" s="7" customFormat="1" ht="24.75" customHeight="1">
      <c r="A96" s="95" t="s">
        <v>76</v>
      </c>
      <c r="B96" s="96"/>
      <c r="C96" s="97"/>
      <c r="D96" s="261" t="s">
        <v>82</v>
      </c>
      <c r="E96" s="261"/>
      <c r="F96" s="261"/>
      <c r="G96" s="261"/>
      <c r="H96" s="261"/>
      <c r="I96" s="98"/>
      <c r="J96" s="261" t="s">
        <v>83</v>
      </c>
      <c r="K96" s="261"/>
      <c r="L96" s="261"/>
      <c r="M96" s="261"/>
      <c r="N96" s="261"/>
      <c r="O96" s="261"/>
      <c r="P96" s="261"/>
      <c r="Q96" s="261"/>
      <c r="R96" s="261"/>
      <c r="S96" s="261"/>
      <c r="T96" s="261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2" t="e">
        <f>#REF!</f>
        <v>#REF!</v>
      </c>
      <c r="AH96" s="263"/>
      <c r="AI96" s="263"/>
      <c r="AJ96" s="263"/>
      <c r="AK96" s="263"/>
      <c r="AL96" s="263"/>
      <c r="AM96" s="263"/>
      <c r="AN96" s="262" t="e">
        <f t="shared" si="0"/>
        <v>#REF!</v>
      </c>
      <c r="AO96" s="263"/>
      <c r="AP96" s="263"/>
      <c r="AQ96" s="99" t="s">
        <v>79</v>
      </c>
      <c r="AR96" s="100"/>
      <c r="AS96" s="101">
        <v>0</v>
      </c>
      <c r="AT96" s="102" t="e">
        <f t="shared" si="1"/>
        <v>#REF!</v>
      </c>
      <c r="AU96" s="103" t="e">
        <f>#REF!</f>
        <v>#REF!</v>
      </c>
      <c r="AV96" s="102" t="e">
        <f>#REF!</f>
        <v>#REF!</v>
      </c>
      <c r="AW96" s="102" t="e">
        <f>#REF!</f>
        <v>#REF!</v>
      </c>
      <c r="AX96" s="102" t="e">
        <f>#REF!</f>
        <v>#REF!</v>
      </c>
      <c r="AY96" s="102" t="e">
        <f>#REF!</f>
        <v>#REF!</v>
      </c>
      <c r="AZ96" s="102" t="e">
        <f>#REF!</f>
        <v>#REF!</v>
      </c>
      <c r="BA96" s="102" t="e">
        <f>#REF!</f>
        <v>#REF!</v>
      </c>
      <c r="BB96" s="102" t="e">
        <f>#REF!</f>
        <v>#REF!</v>
      </c>
      <c r="BC96" s="102" t="e">
        <f>#REF!</f>
        <v>#REF!</v>
      </c>
      <c r="BD96" s="104" t="e">
        <f>#REF!</f>
        <v>#REF!</v>
      </c>
      <c r="BT96" s="105" t="s">
        <v>80</v>
      </c>
      <c r="BV96" s="105" t="s">
        <v>74</v>
      </c>
      <c r="BW96" s="105" t="s">
        <v>84</v>
      </c>
      <c r="BX96" s="105" t="s">
        <v>5</v>
      </c>
      <c r="CL96" s="105" t="s">
        <v>1</v>
      </c>
      <c r="CM96" s="105" t="s">
        <v>72</v>
      </c>
    </row>
    <row r="97" spans="1:91" s="7" customFormat="1" ht="24.75" customHeight="1">
      <c r="A97" s="95" t="s">
        <v>76</v>
      </c>
      <c r="B97" s="96"/>
      <c r="C97" s="97"/>
      <c r="D97" s="261" t="s">
        <v>85</v>
      </c>
      <c r="E97" s="261"/>
      <c r="F97" s="261"/>
      <c r="G97" s="261"/>
      <c r="H97" s="261"/>
      <c r="I97" s="98"/>
      <c r="J97" s="261" t="s">
        <v>86</v>
      </c>
      <c r="K97" s="261"/>
      <c r="L97" s="261"/>
      <c r="M97" s="261"/>
      <c r="N97" s="261"/>
      <c r="O97" s="261"/>
      <c r="P97" s="261"/>
      <c r="Q97" s="261"/>
      <c r="R97" s="261"/>
      <c r="S97" s="261"/>
      <c r="T97" s="261"/>
      <c r="U97" s="261"/>
      <c r="V97" s="261"/>
      <c r="W97" s="261"/>
      <c r="X97" s="261"/>
      <c r="Y97" s="261"/>
      <c r="Z97" s="261"/>
      <c r="AA97" s="261"/>
      <c r="AB97" s="261"/>
      <c r="AC97" s="261"/>
      <c r="AD97" s="261"/>
      <c r="AE97" s="261"/>
      <c r="AF97" s="261"/>
      <c r="AG97" s="262">
        <f>'SO 03 - ELI - Vybavovacie...'!J30</f>
        <v>0</v>
      </c>
      <c r="AH97" s="263"/>
      <c r="AI97" s="263"/>
      <c r="AJ97" s="263"/>
      <c r="AK97" s="263"/>
      <c r="AL97" s="263"/>
      <c r="AM97" s="263"/>
      <c r="AN97" s="262">
        <f t="shared" si="0"/>
        <v>0</v>
      </c>
      <c r="AO97" s="263"/>
      <c r="AP97" s="263"/>
      <c r="AQ97" s="99" t="s">
        <v>79</v>
      </c>
      <c r="AR97" s="100"/>
      <c r="AS97" s="101">
        <v>0</v>
      </c>
      <c r="AT97" s="102">
        <f t="shared" si="1"/>
        <v>0</v>
      </c>
      <c r="AU97" s="103">
        <f>'SO 03 - ELI - Vybavovacie...'!P135</f>
        <v>0</v>
      </c>
      <c r="AV97" s="102">
        <f>'SO 03 - ELI - Vybavovacie...'!J33</f>
        <v>0</v>
      </c>
      <c r="AW97" s="102">
        <f>'SO 03 - ELI - Vybavovacie...'!J34</f>
        <v>0</v>
      </c>
      <c r="AX97" s="102">
        <f>'SO 03 - ELI - Vybavovacie...'!J35</f>
        <v>0</v>
      </c>
      <c r="AY97" s="102">
        <f>'SO 03 - ELI - Vybavovacie...'!J36</f>
        <v>0</v>
      </c>
      <c r="AZ97" s="102">
        <f>'SO 03 - ELI - Vybavovacie...'!F33</f>
        <v>0</v>
      </c>
      <c r="BA97" s="102">
        <f>'SO 03 - ELI - Vybavovacie...'!F34</f>
        <v>0</v>
      </c>
      <c r="BB97" s="102">
        <f>'SO 03 - ELI - Vybavovacie...'!F35</f>
        <v>0</v>
      </c>
      <c r="BC97" s="102">
        <f>'SO 03 - ELI - Vybavovacie...'!F36</f>
        <v>0</v>
      </c>
      <c r="BD97" s="104">
        <f>'SO 03 - ELI - Vybavovacie...'!F37</f>
        <v>0</v>
      </c>
      <c r="BT97" s="105" t="s">
        <v>80</v>
      </c>
      <c r="BV97" s="105" t="s">
        <v>74</v>
      </c>
      <c r="BW97" s="105" t="s">
        <v>87</v>
      </c>
      <c r="BX97" s="105" t="s">
        <v>5</v>
      </c>
      <c r="CL97" s="105" t="s">
        <v>1</v>
      </c>
      <c r="CM97" s="105" t="s">
        <v>72</v>
      </c>
    </row>
    <row r="98" spans="1:91" s="7" customFormat="1" ht="24.75" customHeight="1">
      <c r="A98" s="95" t="s">
        <v>76</v>
      </c>
      <c r="B98" s="96"/>
      <c r="C98" s="97"/>
      <c r="D98" s="261" t="s">
        <v>88</v>
      </c>
      <c r="E98" s="261"/>
      <c r="F98" s="261"/>
      <c r="G98" s="261"/>
      <c r="H98" s="261"/>
      <c r="I98" s="98"/>
      <c r="J98" s="261" t="s">
        <v>89</v>
      </c>
      <c r="K98" s="261"/>
      <c r="L98" s="261"/>
      <c r="M98" s="261"/>
      <c r="N98" s="261"/>
      <c r="O98" s="261"/>
      <c r="P98" s="261"/>
      <c r="Q98" s="261"/>
      <c r="R98" s="261"/>
      <c r="S98" s="261"/>
      <c r="T98" s="261"/>
      <c r="U98" s="261"/>
      <c r="V98" s="261"/>
      <c r="W98" s="261"/>
      <c r="X98" s="261"/>
      <c r="Y98" s="261"/>
      <c r="Z98" s="261"/>
      <c r="AA98" s="261"/>
      <c r="AB98" s="261"/>
      <c r="AC98" s="261"/>
      <c r="AD98" s="261"/>
      <c r="AE98" s="261"/>
      <c r="AF98" s="261"/>
      <c r="AG98" s="262">
        <f>'SO 17 - ELI - Hygienické ...'!J30</f>
        <v>0</v>
      </c>
      <c r="AH98" s="263"/>
      <c r="AI98" s="263"/>
      <c r="AJ98" s="263"/>
      <c r="AK98" s="263"/>
      <c r="AL98" s="263"/>
      <c r="AM98" s="263"/>
      <c r="AN98" s="262">
        <f t="shared" si="0"/>
        <v>0</v>
      </c>
      <c r="AO98" s="263"/>
      <c r="AP98" s="263"/>
      <c r="AQ98" s="99" t="s">
        <v>79</v>
      </c>
      <c r="AR98" s="100"/>
      <c r="AS98" s="101">
        <v>0</v>
      </c>
      <c r="AT98" s="102">
        <f t="shared" si="1"/>
        <v>0</v>
      </c>
      <c r="AU98" s="103">
        <f>'SO 17 - ELI - Hygienické ...'!P129</f>
        <v>0</v>
      </c>
      <c r="AV98" s="102">
        <f>'SO 17 - ELI - Hygienické ...'!J33</f>
        <v>0</v>
      </c>
      <c r="AW98" s="102">
        <f>'SO 17 - ELI - Hygienické ...'!J34</f>
        <v>0</v>
      </c>
      <c r="AX98" s="102">
        <f>'SO 17 - ELI - Hygienické ...'!J35</f>
        <v>0</v>
      </c>
      <c r="AY98" s="102">
        <f>'SO 17 - ELI - Hygienické ...'!J36</f>
        <v>0</v>
      </c>
      <c r="AZ98" s="102">
        <f>'SO 17 - ELI - Hygienické ...'!F33</f>
        <v>0</v>
      </c>
      <c r="BA98" s="102">
        <f>'SO 17 - ELI - Hygienické ...'!F34</f>
        <v>0</v>
      </c>
      <c r="BB98" s="102">
        <f>'SO 17 - ELI - Hygienické ...'!F35</f>
        <v>0</v>
      </c>
      <c r="BC98" s="102">
        <f>'SO 17 - ELI - Hygienické ...'!F36</f>
        <v>0</v>
      </c>
      <c r="BD98" s="104">
        <f>'SO 17 - ELI - Hygienické ...'!F37</f>
        <v>0</v>
      </c>
      <c r="BT98" s="105" t="s">
        <v>80</v>
      </c>
      <c r="BV98" s="105" t="s">
        <v>74</v>
      </c>
      <c r="BW98" s="105" t="s">
        <v>90</v>
      </c>
      <c r="BX98" s="105" t="s">
        <v>5</v>
      </c>
      <c r="CL98" s="105" t="s">
        <v>1</v>
      </c>
      <c r="CM98" s="105" t="s">
        <v>72</v>
      </c>
    </row>
    <row r="99" spans="1:91" s="7" customFormat="1" ht="24.75" customHeight="1">
      <c r="A99" s="95" t="s">
        <v>76</v>
      </c>
      <c r="B99" s="96"/>
      <c r="C99" s="97"/>
      <c r="D99" s="261" t="s">
        <v>91</v>
      </c>
      <c r="E99" s="261"/>
      <c r="F99" s="261"/>
      <c r="G99" s="261"/>
      <c r="H99" s="261"/>
      <c r="I99" s="98"/>
      <c r="J99" s="261" t="s">
        <v>92</v>
      </c>
      <c r="K99" s="261"/>
      <c r="L99" s="261"/>
      <c r="M99" s="261"/>
      <c r="N99" s="261"/>
      <c r="O99" s="261"/>
      <c r="P99" s="261"/>
      <c r="Q99" s="261"/>
      <c r="R99" s="261"/>
      <c r="S99" s="261"/>
      <c r="T99" s="261"/>
      <c r="U99" s="261"/>
      <c r="V99" s="261"/>
      <c r="W99" s="261"/>
      <c r="X99" s="261"/>
      <c r="Y99" s="261"/>
      <c r="Z99" s="261"/>
      <c r="AA99" s="261"/>
      <c r="AB99" s="261"/>
      <c r="AC99" s="261"/>
      <c r="AD99" s="261"/>
      <c r="AE99" s="261"/>
      <c r="AF99" s="261"/>
      <c r="AG99" s="262">
        <f>'SO 18 - ELI - Objekt pre ...'!J30</f>
        <v>0</v>
      </c>
      <c r="AH99" s="263"/>
      <c r="AI99" s="263"/>
      <c r="AJ99" s="263"/>
      <c r="AK99" s="263"/>
      <c r="AL99" s="263"/>
      <c r="AM99" s="263"/>
      <c r="AN99" s="262">
        <f t="shared" si="0"/>
        <v>0</v>
      </c>
      <c r="AO99" s="263"/>
      <c r="AP99" s="263"/>
      <c r="AQ99" s="99" t="s">
        <v>79</v>
      </c>
      <c r="AR99" s="100"/>
      <c r="AS99" s="101">
        <v>0</v>
      </c>
      <c r="AT99" s="102">
        <f t="shared" si="1"/>
        <v>0</v>
      </c>
      <c r="AU99" s="103">
        <f>'SO 18 - ELI - Objekt pre ...'!P127</f>
        <v>0</v>
      </c>
      <c r="AV99" s="102">
        <f>'SO 18 - ELI - Objekt pre ...'!J33</f>
        <v>0</v>
      </c>
      <c r="AW99" s="102">
        <f>'SO 18 - ELI - Objekt pre ...'!J34</f>
        <v>0</v>
      </c>
      <c r="AX99" s="102">
        <f>'SO 18 - ELI - Objekt pre ...'!J35</f>
        <v>0</v>
      </c>
      <c r="AY99" s="102">
        <f>'SO 18 - ELI - Objekt pre ...'!J36</f>
        <v>0</v>
      </c>
      <c r="AZ99" s="102">
        <f>'SO 18 - ELI - Objekt pre ...'!F33</f>
        <v>0</v>
      </c>
      <c r="BA99" s="102">
        <f>'SO 18 - ELI - Objekt pre ...'!F34</f>
        <v>0</v>
      </c>
      <c r="BB99" s="102">
        <f>'SO 18 - ELI - Objekt pre ...'!F35</f>
        <v>0</v>
      </c>
      <c r="BC99" s="102">
        <f>'SO 18 - ELI - Objekt pre ...'!F36</f>
        <v>0</v>
      </c>
      <c r="BD99" s="104">
        <f>'SO 18 - ELI - Objekt pre ...'!F37</f>
        <v>0</v>
      </c>
      <c r="BT99" s="105" t="s">
        <v>80</v>
      </c>
      <c r="BV99" s="105" t="s">
        <v>74</v>
      </c>
      <c r="BW99" s="105" t="s">
        <v>93</v>
      </c>
      <c r="BX99" s="105" t="s">
        <v>5</v>
      </c>
      <c r="CL99" s="105" t="s">
        <v>1</v>
      </c>
      <c r="CM99" s="105" t="s">
        <v>72</v>
      </c>
    </row>
    <row r="100" spans="1:91" s="7" customFormat="1" ht="24.75" customHeight="1">
      <c r="A100" s="95" t="s">
        <v>76</v>
      </c>
      <c r="B100" s="96"/>
      <c r="C100" s="97"/>
      <c r="D100" s="261" t="s">
        <v>94</v>
      </c>
      <c r="E100" s="261"/>
      <c r="F100" s="261"/>
      <c r="G100" s="261"/>
      <c r="H100" s="261"/>
      <c r="I100" s="98"/>
      <c r="J100" s="261" t="s">
        <v>95</v>
      </c>
      <c r="K100" s="261"/>
      <c r="L100" s="261"/>
      <c r="M100" s="261"/>
      <c r="N100" s="261"/>
      <c r="O100" s="261"/>
      <c r="P100" s="261"/>
      <c r="Q100" s="261"/>
      <c r="R100" s="261"/>
      <c r="S100" s="261"/>
      <c r="T100" s="261"/>
      <c r="U100" s="261"/>
      <c r="V100" s="261"/>
      <c r="W100" s="261"/>
      <c r="X100" s="261"/>
      <c r="Y100" s="261"/>
      <c r="Z100" s="261"/>
      <c r="AA100" s="261"/>
      <c r="AB100" s="261"/>
      <c r="AC100" s="261"/>
      <c r="AD100" s="261"/>
      <c r="AE100" s="261"/>
      <c r="AF100" s="261"/>
      <c r="AG100" s="262">
        <f>'SO 20 - ELI - Objekt náhr...'!J30</f>
        <v>0</v>
      </c>
      <c r="AH100" s="263"/>
      <c r="AI100" s="263"/>
      <c r="AJ100" s="263"/>
      <c r="AK100" s="263"/>
      <c r="AL100" s="263"/>
      <c r="AM100" s="263"/>
      <c r="AN100" s="262">
        <f t="shared" si="0"/>
        <v>0</v>
      </c>
      <c r="AO100" s="263"/>
      <c r="AP100" s="263"/>
      <c r="AQ100" s="99" t="s">
        <v>79</v>
      </c>
      <c r="AR100" s="100"/>
      <c r="AS100" s="101">
        <v>0</v>
      </c>
      <c r="AT100" s="102">
        <f t="shared" si="1"/>
        <v>0</v>
      </c>
      <c r="AU100" s="103">
        <f>'SO 20 - ELI - Objekt náhr...'!P126</f>
        <v>0</v>
      </c>
      <c r="AV100" s="102">
        <f>'SO 20 - ELI - Objekt náhr...'!J33</f>
        <v>0</v>
      </c>
      <c r="AW100" s="102">
        <f>'SO 20 - ELI - Objekt náhr...'!J34</f>
        <v>0</v>
      </c>
      <c r="AX100" s="102">
        <f>'SO 20 - ELI - Objekt náhr...'!J35</f>
        <v>0</v>
      </c>
      <c r="AY100" s="102">
        <f>'SO 20 - ELI - Objekt náhr...'!J36</f>
        <v>0</v>
      </c>
      <c r="AZ100" s="102">
        <f>'SO 20 - ELI - Objekt náhr...'!F33</f>
        <v>0</v>
      </c>
      <c r="BA100" s="102">
        <f>'SO 20 - ELI - Objekt náhr...'!F34</f>
        <v>0</v>
      </c>
      <c r="BB100" s="102">
        <f>'SO 20 - ELI - Objekt náhr...'!F35</f>
        <v>0</v>
      </c>
      <c r="BC100" s="102">
        <f>'SO 20 - ELI - Objekt náhr...'!F36</f>
        <v>0</v>
      </c>
      <c r="BD100" s="104">
        <f>'SO 20 - ELI - Objekt náhr...'!F37</f>
        <v>0</v>
      </c>
      <c r="BT100" s="105" t="s">
        <v>80</v>
      </c>
      <c r="BV100" s="105" t="s">
        <v>74</v>
      </c>
      <c r="BW100" s="105" t="s">
        <v>96</v>
      </c>
      <c r="BX100" s="105" t="s">
        <v>5</v>
      </c>
      <c r="CL100" s="105" t="s">
        <v>1</v>
      </c>
      <c r="CM100" s="105" t="s">
        <v>72</v>
      </c>
    </row>
    <row r="101" spans="1:91" s="7" customFormat="1" ht="24.75" customHeight="1">
      <c r="A101" s="95" t="s">
        <v>76</v>
      </c>
      <c r="B101" s="96"/>
      <c r="C101" s="97"/>
      <c r="D101" s="261" t="s">
        <v>97</v>
      </c>
      <c r="E101" s="261"/>
      <c r="F101" s="261"/>
      <c r="G101" s="261"/>
      <c r="H101" s="261"/>
      <c r="I101" s="98"/>
      <c r="J101" s="261" t="s">
        <v>98</v>
      </c>
      <c r="K101" s="261"/>
      <c r="L101" s="261"/>
      <c r="M101" s="261"/>
      <c r="N101" s="261"/>
      <c r="O101" s="261"/>
      <c r="P101" s="261"/>
      <c r="Q101" s="261"/>
      <c r="R101" s="261"/>
      <c r="S101" s="261"/>
      <c r="T101" s="261"/>
      <c r="U101" s="261"/>
      <c r="V101" s="261"/>
      <c r="W101" s="261"/>
      <c r="X101" s="261"/>
      <c r="Y101" s="261"/>
      <c r="Z101" s="261"/>
      <c r="AA101" s="261"/>
      <c r="AB101" s="261"/>
      <c r="AC101" s="261"/>
      <c r="AD101" s="261"/>
      <c r="AE101" s="261"/>
      <c r="AF101" s="261"/>
      <c r="AG101" s="262">
        <f>'SO 21 - ELI - Pracovisko ...'!J30</f>
        <v>0</v>
      </c>
      <c r="AH101" s="263"/>
      <c r="AI101" s="263"/>
      <c r="AJ101" s="263"/>
      <c r="AK101" s="263"/>
      <c r="AL101" s="263"/>
      <c r="AM101" s="263"/>
      <c r="AN101" s="262">
        <f t="shared" si="0"/>
        <v>0</v>
      </c>
      <c r="AO101" s="263"/>
      <c r="AP101" s="263"/>
      <c r="AQ101" s="99" t="s">
        <v>79</v>
      </c>
      <c r="AR101" s="100"/>
      <c r="AS101" s="101">
        <v>0</v>
      </c>
      <c r="AT101" s="102">
        <f t="shared" si="1"/>
        <v>0</v>
      </c>
      <c r="AU101" s="103">
        <f>'SO 21 - ELI - Pracovisko ...'!P130</f>
        <v>0</v>
      </c>
      <c r="AV101" s="102">
        <f>'SO 21 - ELI - Pracovisko ...'!J33</f>
        <v>0</v>
      </c>
      <c r="AW101" s="102">
        <f>'SO 21 - ELI - Pracovisko ...'!J34</f>
        <v>0</v>
      </c>
      <c r="AX101" s="102">
        <f>'SO 21 - ELI - Pracovisko ...'!J35</f>
        <v>0</v>
      </c>
      <c r="AY101" s="102">
        <f>'SO 21 - ELI - Pracovisko ...'!J36</f>
        <v>0</v>
      </c>
      <c r="AZ101" s="102">
        <f>'SO 21 - ELI - Pracovisko ...'!F33</f>
        <v>0</v>
      </c>
      <c r="BA101" s="102">
        <f>'SO 21 - ELI - Pracovisko ...'!F34</f>
        <v>0</v>
      </c>
      <c r="BB101" s="102">
        <f>'SO 21 - ELI - Pracovisko ...'!F35</f>
        <v>0</v>
      </c>
      <c r="BC101" s="102">
        <f>'SO 21 - ELI - Pracovisko ...'!F36</f>
        <v>0</v>
      </c>
      <c r="BD101" s="104">
        <f>'SO 21 - ELI - Pracovisko ...'!F37</f>
        <v>0</v>
      </c>
      <c r="BT101" s="105" t="s">
        <v>80</v>
      </c>
      <c r="BV101" s="105" t="s">
        <v>74</v>
      </c>
      <c r="BW101" s="105" t="s">
        <v>99</v>
      </c>
      <c r="BX101" s="105" t="s">
        <v>5</v>
      </c>
      <c r="CL101" s="105" t="s">
        <v>1</v>
      </c>
      <c r="CM101" s="105" t="s">
        <v>72</v>
      </c>
    </row>
    <row r="102" spans="1:91" s="7" customFormat="1" ht="16.5" customHeight="1">
      <c r="A102" s="95" t="s">
        <v>76</v>
      </c>
      <c r="B102" s="96"/>
      <c r="C102" s="97"/>
      <c r="D102" s="261" t="s">
        <v>100</v>
      </c>
      <c r="E102" s="261"/>
      <c r="F102" s="261"/>
      <c r="G102" s="261"/>
      <c r="H102" s="261"/>
      <c r="I102" s="98"/>
      <c r="J102" s="261" t="s">
        <v>101</v>
      </c>
      <c r="K102" s="261"/>
      <c r="L102" s="261"/>
      <c r="M102" s="261"/>
      <c r="N102" s="261"/>
      <c r="O102" s="261"/>
      <c r="P102" s="261"/>
      <c r="Q102" s="261"/>
      <c r="R102" s="261"/>
      <c r="S102" s="261"/>
      <c r="T102" s="261"/>
      <c r="U102" s="261"/>
      <c r="V102" s="261"/>
      <c r="W102" s="261"/>
      <c r="X102" s="261"/>
      <c r="Y102" s="261"/>
      <c r="Z102" s="261"/>
      <c r="AA102" s="261"/>
      <c r="AB102" s="261"/>
      <c r="AC102" s="261"/>
      <c r="AD102" s="261"/>
      <c r="AE102" s="261"/>
      <c r="AF102" s="261"/>
      <c r="AG102" s="262">
        <f>'SO12a - Verejné osvetlenie'!J30</f>
        <v>0</v>
      </c>
      <c r="AH102" s="263"/>
      <c r="AI102" s="263"/>
      <c r="AJ102" s="263"/>
      <c r="AK102" s="263"/>
      <c r="AL102" s="263"/>
      <c r="AM102" s="263"/>
      <c r="AN102" s="262">
        <f t="shared" si="0"/>
        <v>0</v>
      </c>
      <c r="AO102" s="263"/>
      <c r="AP102" s="263"/>
      <c r="AQ102" s="99" t="s">
        <v>79</v>
      </c>
      <c r="AR102" s="100"/>
      <c r="AS102" s="101">
        <v>0</v>
      </c>
      <c r="AT102" s="102">
        <f t="shared" si="1"/>
        <v>0</v>
      </c>
      <c r="AU102" s="103">
        <f>'SO12a - Verejné osvetlenie'!P128</f>
        <v>0</v>
      </c>
      <c r="AV102" s="102">
        <f>'SO12a - Verejné osvetlenie'!J33</f>
        <v>0</v>
      </c>
      <c r="AW102" s="102">
        <f>'SO12a - Verejné osvetlenie'!J34</f>
        <v>0</v>
      </c>
      <c r="AX102" s="102">
        <f>'SO12a - Verejné osvetlenie'!J35</f>
        <v>0</v>
      </c>
      <c r="AY102" s="102">
        <f>'SO12a - Verejné osvetlenie'!J36</f>
        <v>0</v>
      </c>
      <c r="AZ102" s="102">
        <f>'SO12a - Verejné osvetlenie'!F33</f>
        <v>0</v>
      </c>
      <c r="BA102" s="102">
        <f>'SO12a - Verejné osvetlenie'!F34</f>
        <v>0</v>
      </c>
      <c r="BB102" s="102">
        <f>'SO12a - Verejné osvetlenie'!F35</f>
        <v>0</v>
      </c>
      <c r="BC102" s="102">
        <f>'SO12a - Verejné osvetlenie'!F36</f>
        <v>0</v>
      </c>
      <c r="BD102" s="104">
        <f>'SO12a - Verejné osvetlenie'!F37</f>
        <v>0</v>
      </c>
      <c r="BT102" s="105" t="s">
        <v>80</v>
      </c>
      <c r="BV102" s="105" t="s">
        <v>74</v>
      </c>
      <c r="BW102" s="105" t="s">
        <v>102</v>
      </c>
      <c r="BX102" s="105" t="s">
        <v>5</v>
      </c>
      <c r="CL102" s="105" t="s">
        <v>1</v>
      </c>
      <c r="CM102" s="105" t="s">
        <v>72</v>
      </c>
    </row>
    <row r="103" spans="1:91" s="7" customFormat="1" ht="16.5" customHeight="1">
      <c r="A103" s="95" t="s">
        <v>76</v>
      </c>
      <c r="B103" s="96"/>
      <c r="C103" s="97"/>
      <c r="D103" s="261" t="s">
        <v>103</v>
      </c>
      <c r="E103" s="261"/>
      <c r="F103" s="261"/>
      <c r="G103" s="261"/>
      <c r="H103" s="261"/>
      <c r="I103" s="98"/>
      <c r="J103" s="261" t="s">
        <v>101</v>
      </c>
      <c r="K103" s="261"/>
      <c r="L103" s="261"/>
      <c r="M103" s="261"/>
      <c r="N103" s="261"/>
      <c r="O103" s="261"/>
      <c r="P103" s="261"/>
      <c r="Q103" s="261"/>
      <c r="R103" s="261"/>
      <c r="S103" s="261"/>
      <c r="T103" s="261"/>
      <c r="U103" s="261"/>
      <c r="V103" s="261"/>
      <c r="W103" s="261"/>
      <c r="X103" s="261"/>
      <c r="Y103" s="261"/>
      <c r="Z103" s="261"/>
      <c r="AA103" s="261"/>
      <c r="AB103" s="261"/>
      <c r="AC103" s="261"/>
      <c r="AD103" s="261"/>
      <c r="AE103" s="261"/>
      <c r="AF103" s="261"/>
      <c r="AG103" s="262">
        <f>'SO12b - Verejné osvetlenie'!J30</f>
        <v>0</v>
      </c>
      <c r="AH103" s="263"/>
      <c r="AI103" s="263"/>
      <c r="AJ103" s="263"/>
      <c r="AK103" s="263"/>
      <c r="AL103" s="263"/>
      <c r="AM103" s="263"/>
      <c r="AN103" s="262">
        <f t="shared" si="0"/>
        <v>0</v>
      </c>
      <c r="AO103" s="263"/>
      <c r="AP103" s="263"/>
      <c r="AQ103" s="99" t="s">
        <v>79</v>
      </c>
      <c r="AR103" s="100"/>
      <c r="AS103" s="106">
        <v>0</v>
      </c>
      <c r="AT103" s="107">
        <f t="shared" si="1"/>
        <v>0</v>
      </c>
      <c r="AU103" s="108">
        <f>'SO12b - Verejné osvetlenie'!P129</f>
        <v>0</v>
      </c>
      <c r="AV103" s="107">
        <f>'SO12b - Verejné osvetlenie'!J33</f>
        <v>0</v>
      </c>
      <c r="AW103" s="107">
        <f>'SO12b - Verejné osvetlenie'!J34</f>
        <v>0</v>
      </c>
      <c r="AX103" s="107">
        <f>'SO12b - Verejné osvetlenie'!J35</f>
        <v>0</v>
      </c>
      <c r="AY103" s="107">
        <f>'SO12b - Verejné osvetlenie'!J36</f>
        <v>0</v>
      </c>
      <c r="AZ103" s="107">
        <f>'SO12b - Verejné osvetlenie'!F33</f>
        <v>0</v>
      </c>
      <c r="BA103" s="107">
        <f>'SO12b - Verejné osvetlenie'!F34</f>
        <v>0</v>
      </c>
      <c r="BB103" s="107">
        <f>'SO12b - Verejné osvetlenie'!F35</f>
        <v>0</v>
      </c>
      <c r="BC103" s="107">
        <f>'SO12b - Verejné osvetlenie'!F36</f>
        <v>0</v>
      </c>
      <c r="BD103" s="109">
        <f>'SO12b - Verejné osvetlenie'!F37</f>
        <v>0</v>
      </c>
      <c r="BT103" s="105" t="s">
        <v>80</v>
      </c>
      <c r="BV103" s="105" t="s">
        <v>74</v>
      </c>
      <c r="BW103" s="105" t="s">
        <v>104</v>
      </c>
      <c r="BX103" s="105" t="s">
        <v>5</v>
      </c>
      <c r="CL103" s="105" t="s">
        <v>1</v>
      </c>
      <c r="CM103" s="105" t="s">
        <v>72</v>
      </c>
    </row>
    <row r="104" spans="1:91" s="2" customFormat="1" ht="30" customHeight="1">
      <c r="A104" s="32"/>
      <c r="B104" s="33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7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</row>
    <row r="105" spans="1:91" s="2" customFormat="1" ht="6.95" customHeight="1">
      <c r="A105" s="32"/>
      <c r="B105" s="56"/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57"/>
      <c r="AN105" s="57"/>
      <c r="AO105" s="57"/>
      <c r="AP105" s="57"/>
      <c r="AQ105" s="57"/>
      <c r="AR105" s="37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</row>
  </sheetData>
  <sheetProtection algorithmName="SHA-512" hashValue="td0hnSMQJfGCGZIImJqevOOTRmB0sCCHSk61MpZQrQ3dj12ragX5XEB0xpyntfkEOVq2bOTAHRxjoRXwbyJBnw==" saltValue="xS3YJ3Uj6Xb4BySM07eVHGBmbYKa1NW+MsizbgzRFj54CthSlLelbKmBsxdDl7o1tiL7KrUbbErBldkRbgasVg==" spinCount="100000" sheet="1" objects="1" scenarios="1" formatColumns="0" formatRows="0"/>
  <mergeCells count="74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2:AP102"/>
    <mergeCell ref="AG102:AM102"/>
    <mergeCell ref="D102:H102"/>
    <mergeCell ref="J102:AF102"/>
    <mergeCell ref="AN103:AP103"/>
    <mergeCell ref="AG103:AM103"/>
    <mergeCell ref="D103:H103"/>
    <mergeCell ref="J103:AF103"/>
    <mergeCell ref="AN100:AP100"/>
    <mergeCell ref="AG100:AM100"/>
    <mergeCell ref="D100:H100"/>
    <mergeCell ref="J100:AF100"/>
    <mergeCell ref="AN101:AP101"/>
    <mergeCell ref="AG101:AM101"/>
    <mergeCell ref="D101:H101"/>
    <mergeCell ref="J101:AF101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AG94:AM94"/>
    <mergeCell ref="AN94:AP94"/>
    <mergeCell ref="L85:AJ85"/>
    <mergeCell ref="AM87:AN87"/>
    <mergeCell ref="AM89:AP89"/>
    <mergeCell ref="AS89:AT91"/>
    <mergeCell ref="AM90:AP90"/>
  </mergeCells>
  <hyperlinks>
    <hyperlink ref="A95" location="'SO 01 - ELI - Osobná dopr...'!C2" display="/"/>
    <hyperlink ref="A96" location="'SO 02 - ELI - Objekt HP p...'!C2" display="/"/>
    <hyperlink ref="A97" location="'SO 03 - ELI - Vybavovacie...'!C2" display="/"/>
    <hyperlink ref="A98" location="'SO 17 - ELI - Hygienické ...'!C2" display="/"/>
    <hyperlink ref="A99" location="'SO 18 - ELI - Objekt pre ...'!C2" display="/"/>
    <hyperlink ref="A100" location="'SO 20 - ELI - Objekt náhr...'!C2" display="/"/>
    <hyperlink ref="A101" location="'SO 21 - ELI - Pracovisko ...'!C2" display="/"/>
    <hyperlink ref="A102" location="'SO12a - Verejné osvetlenie'!C2" display="/"/>
    <hyperlink ref="A103" location="'SO12b - Verejné osvetlenie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59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87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427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ROUND(J135,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ROUND((ROUND((SUM(BE135:BE247)),  2) + SUM(BE249:BE258)), 2)</f>
        <v>0</v>
      </c>
      <c r="G33" s="127"/>
      <c r="H33" s="127"/>
      <c r="I33" s="128">
        <v>0.23</v>
      </c>
      <c r="J33" s="126">
        <f>ROUND((ROUND(((SUM(BE135:BE247))*I33),  2) + (SUM(BE249:BE258)*I33)),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ROUND((ROUND((SUM(BF135:BF247)),  2) + SUM(BF249:BF258)), 2)</f>
        <v>0</v>
      </c>
      <c r="G34" s="127"/>
      <c r="H34" s="127"/>
      <c r="I34" s="128">
        <v>0.23</v>
      </c>
      <c r="J34" s="126">
        <f>ROUND((ROUND(((SUM(BF135:BF247))*I34),  2) + (SUM(BF249:BF258)*I34)),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ROUND((ROUND((SUM(BG135:BG247)),  2) + SUM(BG249:BG258)),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ROUND((ROUND((SUM(BH135:BH247)),  2) + SUM(BH249:BH258)),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ROUND((ROUND((SUM(BI135:BI247)),  2) + SUM(BI249:BI258)),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03 - ELI - Vybavovacie boxy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J135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2:12" s="9" customFormat="1" ht="24.95" customHeight="1">
      <c r="B97" s="153"/>
      <c r="C97" s="154"/>
      <c r="D97" s="155" t="s">
        <v>112</v>
      </c>
      <c r="E97" s="156"/>
      <c r="F97" s="156"/>
      <c r="G97" s="156"/>
      <c r="H97" s="156"/>
      <c r="I97" s="156"/>
      <c r="J97" s="157">
        <f>J136</f>
        <v>0</v>
      </c>
      <c r="K97" s="154"/>
      <c r="L97" s="158"/>
    </row>
    <row r="98" spans="2:12" s="10" customFormat="1" ht="19.899999999999999" customHeight="1">
      <c r="B98" s="159"/>
      <c r="C98" s="160"/>
      <c r="D98" s="161" t="s">
        <v>113</v>
      </c>
      <c r="E98" s="162"/>
      <c r="F98" s="162"/>
      <c r="G98" s="162"/>
      <c r="H98" s="162"/>
      <c r="I98" s="162"/>
      <c r="J98" s="163">
        <f>J137</f>
        <v>0</v>
      </c>
      <c r="K98" s="160"/>
      <c r="L98" s="164"/>
    </row>
    <row r="99" spans="2:12" s="10" customFormat="1" ht="14.85" customHeight="1">
      <c r="B99" s="159"/>
      <c r="C99" s="160"/>
      <c r="D99" s="161" t="s">
        <v>114</v>
      </c>
      <c r="E99" s="162"/>
      <c r="F99" s="162"/>
      <c r="G99" s="162"/>
      <c r="H99" s="162"/>
      <c r="I99" s="162"/>
      <c r="J99" s="163">
        <f>J138</f>
        <v>0</v>
      </c>
      <c r="K99" s="160"/>
      <c r="L99" s="164"/>
    </row>
    <row r="100" spans="2:12" s="10" customFormat="1" ht="21.75" customHeight="1">
      <c r="B100" s="159"/>
      <c r="C100" s="160"/>
      <c r="D100" s="161" t="s">
        <v>428</v>
      </c>
      <c r="E100" s="162"/>
      <c r="F100" s="162"/>
      <c r="G100" s="162"/>
      <c r="H100" s="162"/>
      <c r="I100" s="162"/>
      <c r="J100" s="163">
        <f>J139</f>
        <v>0</v>
      </c>
      <c r="K100" s="160"/>
      <c r="L100" s="164"/>
    </row>
    <row r="101" spans="2:12" s="10" customFormat="1" ht="21.75" customHeight="1">
      <c r="B101" s="159"/>
      <c r="C101" s="160"/>
      <c r="D101" s="161" t="s">
        <v>429</v>
      </c>
      <c r="E101" s="162"/>
      <c r="F101" s="162"/>
      <c r="G101" s="162"/>
      <c r="H101" s="162"/>
      <c r="I101" s="162"/>
      <c r="J101" s="163">
        <f>J149</f>
        <v>0</v>
      </c>
      <c r="K101" s="160"/>
      <c r="L101" s="164"/>
    </row>
    <row r="102" spans="2:12" s="10" customFormat="1" ht="21.75" customHeight="1">
      <c r="B102" s="159"/>
      <c r="C102" s="160"/>
      <c r="D102" s="161" t="s">
        <v>430</v>
      </c>
      <c r="E102" s="162"/>
      <c r="F102" s="162"/>
      <c r="G102" s="162"/>
      <c r="H102" s="162"/>
      <c r="I102" s="162"/>
      <c r="J102" s="163">
        <f>J159</f>
        <v>0</v>
      </c>
      <c r="K102" s="160"/>
      <c r="L102" s="164"/>
    </row>
    <row r="103" spans="2:12" s="10" customFormat="1" ht="21.75" customHeight="1">
      <c r="B103" s="159"/>
      <c r="C103" s="160"/>
      <c r="D103" s="161" t="s">
        <v>431</v>
      </c>
      <c r="E103" s="162"/>
      <c r="F103" s="162"/>
      <c r="G103" s="162"/>
      <c r="H103" s="162"/>
      <c r="I103" s="162"/>
      <c r="J103" s="163">
        <f>J161</f>
        <v>0</v>
      </c>
      <c r="K103" s="160"/>
      <c r="L103" s="164"/>
    </row>
    <row r="104" spans="2:12" s="10" customFormat="1" ht="21.75" customHeight="1">
      <c r="B104" s="159"/>
      <c r="C104" s="160"/>
      <c r="D104" s="161" t="s">
        <v>432</v>
      </c>
      <c r="E104" s="162"/>
      <c r="F104" s="162"/>
      <c r="G104" s="162"/>
      <c r="H104" s="162"/>
      <c r="I104" s="162"/>
      <c r="J104" s="163">
        <f>J170</f>
        <v>0</v>
      </c>
      <c r="K104" s="160"/>
      <c r="L104" s="164"/>
    </row>
    <row r="105" spans="2:12" s="10" customFormat="1" ht="21.75" customHeight="1">
      <c r="B105" s="159"/>
      <c r="C105" s="160"/>
      <c r="D105" s="161" t="s">
        <v>433</v>
      </c>
      <c r="E105" s="162"/>
      <c r="F105" s="162"/>
      <c r="G105" s="162"/>
      <c r="H105" s="162"/>
      <c r="I105" s="162"/>
      <c r="J105" s="163">
        <f>J172</f>
        <v>0</v>
      </c>
      <c r="K105" s="160"/>
      <c r="L105" s="164"/>
    </row>
    <row r="106" spans="2:12" s="10" customFormat="1" ht="21.75" customHeight="1">
      <c r="B106" s="159"/>
      <c r="C106" s="160"/>
      <c r="D106" s="161" t="s">
        <v>434</v>
      </c>
      <c r="E106" s="162"/>
      <c r="F106" s="162"/>
      <c r="G106" s="162"/>
      <c r="H106" s="162"/>
      <c r="I106" s="162"/>
      <c r="J106" s="163">
        <f>J177</f>
        <v>0</v>
      </c>
      <c r="K106" s="160"/>
      <c r="L106" s="164"/>
    </row>
    <row r="107" spans="2:12" s="10" customFormat="1" ht="14.85" customHeight="1">
      <c r="B107" s="159"/>
      <c r="C107" s="160"/>
      <c r="D107" s="161" t="s">
        <v>115</v>
      </c>
      <c r="E107" s="162"/>
      <c r="F107" s="162"/>
      <c r="G107" s="162"/>
      <c r="H107" s="162"/>
      <c r="I107" s="162"/>
      <c r="J107" s="163">
        <f>J183</f>
        <v>0</v>
      </c>
      <c r="K107" s="160"/>
      <c r="L107" s="164"/>
    </row>
    <row r="108" spans="2:12" s="10" customFormat="1" ht="14.85" customHeight="1">
      <c r="B108" s="159"/>
      <c r="C108" s="160"/>
      <c r="D108" s="161" t="s">
        <v>116</v>
      </c>
      <c r="E108" s="162"/>
      <c r="F108" s="162"/>
      <c r="G108" s="162"/>
      <c r="H108" s="162"/>
      <c r="I108" s="162"/>
      <c r="J108" s="163">
        <f>J196</f>
        <v>0</v>
      </c>
      <c r="K108" s="160"/>
      <c r="L108" s="164"/>
    </row>
    <row r="109" spans="2:12" s="10" customFormat="1" ht="21.75" customHeight="1">
      <c r="B109" s="159"/>
      <c r="C109" s="160"/>
      <c r="D109" s="161" t="s">
        <v>117</v>
      </c>
      <c r="E109" s="162"/>
      <c r="F109" s="162"/>
      <c r="G109" s="162"/>
      <c r="H109" s="162"/>
      <c r="I109" s="162"/>
      <c r="J109" s="163">
        <f>J197</f>
        <v>0</v>
      </c>
      <c r="K109" s="160"/>
      <c r="L109" s="164"/>
    </row>
    <row r="110" spans="2:12" s="10" customFormat="1" ht="21.75" customHeight="1">
      <c r="B110" s="159"/>
      <c r="C110" s="160"/>
      <c r="D110" s="161" t="s">
        <v>118</v>
      </c>
      <c r="E110" s="162"/>
      <c r="F110" s="162"/>
      <c r="G110" s="162"/>
      <c r="H110" s="162"/>
      <c r="I110" s="162"/>
      <c r="J110" s="163">
        <f>J204</f>
        <v>0</v>
      </c>
      <c r="K110" s="160"/>
      <c r="L110" s="164"/>
    </row>
    <row r="111" spans="2:12" s="10" customFormat="1" ht="21.75" customHeight="1">
      <c r="B111" s="159"/>
      <c r="C111" s="160"/>
      <c r="D111" s="161" t="s">
        <v>119</v>
      </c>
      <c r="E111" s="162"/>
      <c r="F111" s="162"/>
      <c r="G111" s="162"/>
      <c r="H111" s="162"/>
      <c r="I111" s="162"/>
      <c r="J111" s="163">
        <f>J223</f>
        <v>0</v>
      </c>
      <c r="K111" s="160"/>
      <c r="L111" s="164"/>
    </row>
    <row r="112" spans="2:12" s="10" customFormat="1" ht="14.85" customHeight="1">
      <c r="B112" s="159"/>
      <c r="C112" s="160"/>
      <c r="D112" s="161" t="s">
        <v>120</v>
      </c>
      <c r="E112" s="162"/>
      <c r="F112" s="162"/>
      <c r="G112" s="162"/>
      <c r="H112" s="162"/>
      <c r="I112" s="162"/>
      <c r="J112" s="163">
        <f>J235</f>
        <v>0</v>
      </c>
      <c r="K112" s="160"/>
      <c r="L112" s="164"/>
    </row>
    <row r="113" spans="1:31" s="10" customFormat="1" ht="19.899999999999999" customHeight="1">
      <c r="B113" s="159"/>
      <c r="C113" s="160"/>
      <c r="D113" s="161" t="s">
        <v>121</v>
      </c>
      <c r="E113" s="162"/>
      <c r="F113" s="162"/>
      <c r="G113" s="162"/>
      <c r="H113" s="162"/>
      <c r="I113" s="162"/>
      <c r="J113" s="163">
        <f>J238</f>
        <v>0</v>
      </c>
      <c r="K113" s="160"/>
      <c r="L113" s="164"/>
    </row>
    <row r="114" spans="1:31" s="9" customFormat="1" ht="24.95" customHeight="1">
      <c r="B114" s="153"/>
      <c r="C114" s="154"/>
      <c r="D114" s="155" t="s">
        <v>122</v>
      </c>
      <c r="E114" s="156"/>
      <c r="F114" s="156"/>
      <c r="G114" s="156"/>
      <c r="H114" s="156"/>
      <c r="I114" s="156"/>
      <c r="J114" s="157">
        <f>J245</f>
        <v>0</v>
      </c>
      <c r="K114" s="154"/>
      <c r="L114" s="158"/>
    </row>
    <row r="115" spans="1:31" s="9" customFormat="1" ht="21.75" customHeight="1">
      <c r="B115" s="153"/>
      <c r="C115" s="154"/>
      <c r="D115" s="165" t="s">
        <v>123</v>
      </c>
      <c r="E115" s="154"/>
      <c r="F115" s="154"/>
      <c r="G115" s="154"/>
      <c r="H115" s="154"/>
      <c r="I115" s="154"/>
      <c r="J115" s="166">
        <f>J248</f>
        <v>0</v>
      </c>
      <c r="K115" s="154"/>
      <c r="L115" s="158"/>
    </row>
    <row r="116" spans="1:31" s="2" customFormat="1" ht="21.7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56"/>
      <c r="C117" s="57"/>
      <c r="D117" s="57"/>
      <c r="E117" s="57"/>
      <c r="F117" s="57"/>
      <c r="G117" s="57"/>
      <c r="H117" s="57"/>
      <c r="I117" s="57"/>
      <c r="J117" s="57"/>
      <c r="K117" s="57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21" spans="1:31" s="2" customFormat="1" ht="6.95" customHeight="1">
      <c r="A121" s="32"/>
      <c r="B121" s="58"/>
      <c r="C121" s="59"/>
      <c r="D121" s="59"/>
      <c r="E121" s="59"/>
      <c r="F121" s="59"/>
      <c r="G121" s="59"/>
      <c r="H121" s="59"/>
      <c r="I121" s="59"/>
      <c r="J121" s="59"/>
      <c r="K121" s="59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24.95" customHeight="1">
      <c r="A122" s="32"/>
      <c r="B122" s="33"/>
      <c r="C122" s="21" t="s">
        <v>124</v>
      </c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15</v>
      </c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6.5" customHeight="1">
      <c r="A125" s="32"/>
      <c r="B125" s="33"/>
      <c r="C125" s="34"/>
      <c r="D125" s="34"/>
      <c r="E125" s="296" t="str">
        <f>E7</f>
        <v>CHP Vyšné Nemecké, OD - rozšírenie pracoviska</v>
      </c>
      <c r="F125" s="297"/>
      <c r="G125" s="297"/>
      <c r="H125" s="297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2" customHeight="1">
      <c r="A126" s="32"/>
      <c r="B126" s="33"/>
      <c r="C126" s="27" t="s">
        <v>106</v>
      </c>
      <c r="D126" s="34"/>
      <c r="E126" s="34"/>
      <c r="F126" s="34"/>
      <c r="G126" s="34"/>
      <c r="H126" s="34"/>
      <c r="I126" s="34"/>
      <c r="J126" s="34"/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6.5" customHeight="1">
      <c r="A127" s="32"/>
      <c r="B127" s="33"/>
      <c r="C127" s="34"/>
      <c r="D127" s="34"/>
      <c r="E127" s="245" t="str">
        <f>E9</f>
        <v>SO 03 - ELI - Vybavovacie boxy - Elektroinštalácia</v>
      </c>
      <c r="F127" s="298"/>
      <c r="G127" s="298"/>
      <c r="H127" s="298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6.9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2" customFormat="1" ht="12" customHeight="1">
      <c r="A129" s="32"/>
      <c r="B129" s="33"/>
      <c r="C129" s="27" t="s">
        <v>19</v>
      </c>
      <c r="D129" s="34"/>
      <c r="E129" s="34"/>
      <c r="F129" s="25" t="str">
        <f>F12</f>
        <v xml:space="preserve"> </v>
      </c>
      <c r="G129" s="34"/>
      <c r="H129" s="34"/>
      <c r="I129" s="27" t="s">
        <v>21</v>
      </c>
      <c r="J129" s="68" t="str">
        <f>IF(J12="","",J12)</f>
        <v>27. 6. 2025</v>
      </c>
      <c r="K129" s="34"/>
      <c r="L129" s="53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</row>
    <row r="130" spans="1:65" s="2" customFormat="1" ht="6.95" customHeight="1">
      <c r="A130" s="32"/>
      <c r="B130" s="33"/>
      <c r="C130" s="34"/>
      <c r="D130" s="34"/>
      <c r="E130" s="34"/>
      <c r="F130" s="34"/>
      <c r="G130" s="34"/>
      <c r="H130" s="34"/>
      <c r="I130" s="34"/>
      <c r="J130" s="34"/>
      <c r="K130" s="34"/>
      <c r="L130" s="53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</row>
    <row r="131" spans="1:65" s="2" customFormat="1" ht="15.2" customHeight="1">
      <c r="A131" s="32"/>
      <c r="B131" s="33"/>
      <c r="C131" s="27" t="s">
        <v>23</v>
      </c>
      <c r="D131" s="34"/>
      <c r="E131" s="34"/>
      <c r="F131" s="25" t="str">
        <f>E15</f>
        <v xml:space="preserve"> </v>
      </c>
      <c r="G131" s="34"/>
      <c r="H131" s="34"/>
      <c r="I131" s="27" t="s">
        <v>28</v>
      </c>
      <c r="J131" s="30" t="str">
        <f>E21</f>
        <v xml:space="preserve"> </v>
      </c>
      <c r="K131" s="34"/>
      <c r="L131" s="53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</row>
    <row r="132" spans="1:65" s="2" customFormat="1" ht="15.2" customHeight="1">
      <c r="A132" s="32"/>
      <c r="B132" s="33"/>
      <c r="C132" s="27" t="s">
        <v>26</v>
      </c>
      <c r="D132" s="34"/>
      <c r="E132" s="34"/>
      <c r="F132" s="25" t="str">
        <f>IF(E18="","",E18)</f>
        <v>Vyplň údaj</v>
      </c>
      <c r="G132" s="34"/>
      <c r="H132" s="34"/>
      <c r="I132" s="27" t="s">
        <v>30</v>
      </c>
      <c r="J132" s="30" t="str">
        <f>E24</f>
        <v xml:space="preserve"> </v>
      </c>
      <c r="K132" s="34"/>
      <c r="L132" s="53"/>
      <c r="S132" s="32"/>
      <c r="T132" s="32"/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</row>
    <row r="133" spans="1:65" s="2" customFormat="1" ht="10.35" customHeight="1">
      <c r="A133" s="32"/>
      <c r="B133" s="33"/>
      <c r="C133" s="34"/>
      <c r="D133" s="34"/>
      <c r="E133" s="34"/>
      <c r="F133" s="34"/>
      <c r="G133" s="34"/>
      <c r="H133" s="34"/>
      <c r="I133" s="34"/>
      <c r="J133" s="34"/>
      <c r="K133" s="34"/>
      <c r="L133" s="53"/>
      <c r="S133" s="32"/>
      <c r="T133" s="32"/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</row>
    <row r="134" spans="1:65" s="11" customFormat="1" ht="29.25" customHeight="1">
      <c r="A134" s="167"/>
      <c r="B134" s="168"/>
      <c r="C134" s="169" t="s">
        <v>125</v>
      </c>
      <c r="D134" s="170" t="s">
        <v>57</v>
      </c>
      <c r="E134" s="170" t="s">
        <v>53</v>
      </c>
      <c r="F134" s="170" t="s">
        <v>54</v>
      </c>
      <c r="G134" s="170" t="s">
        <v>126</v>
      </c>
      <c r="H134" s="170" t="s">
        <v>127</v>
      </c>
      <c r="I134" s="170" t="s">
        <v>128</v>
      </c>
      <c r="J134" s="171" t="s">
        <v>109</v>
      </c>
      <c r="K134" s="172" t="s">
        <v>129</v>
      </c>
      <c r="L134" s="173"/>
      <c r="M134" s="77" t="s">
        <v>1</v>
      </c>
      <c r="N134" s="78" t="s">
        <v>36</v>
      </c>
      <c r="O134" s="78" t="s">
        <v>130</v>
      </c>
      <c r="P134" s="78" t="s">
        <v>131</v>
      </c>
      <c r="Q134" s="78" t="s">
        <v>132</v>
      </c>
      <c r="R134" s="78" t="s">
        <v>133</v>
      </c>
      <c r="S134" s="78" t="s">
        <v>134</v>
      </c>
      <c r="T134" s="79" t="s">
        <v>135</v>
      </c>
      <c r="U134" s="167"/>
      <c r="V134" s="167"/>
      <c r="W134" s="167"/>
      <c r="X134" s="167"/>
      <c r="Y134" s="167"/>
      <c r="Z134" s="167"/>
      <c r="AA134" s="167"/>
      <c r="AB134" s="167"/>
      <c r="AC134" s="167"/>
      <c r="AD134" s="167"/>
      <c r="AE134" s="167"/>
    </row>
    <row r="135" spans="1:65" s="2" customFormat="1" ht="22.9" customHeight="1">
      <c r="A135" s="32"/>
      <c r="B135" s="33"/>
      <c r="C135" s="84" t="s">
        <v>110</v>
      </c>
      <c r="D135" s="34"/>
      <c r="E135" s="34"/>
      <c r="F135" s="34"/>
      <c r="G135" s="34"/>
      <c r="H135" s="34"/>
      <c r="I135" s="34"/>
      <c r="J135" s="174">
        <f>BK135</f>
        <v>0</v>
      </c>
      <c r="K135" s="34"/>
      <c r="L135" s="37"/>
      <c r="M135" s="80"/>
      <c r="N135" s="175"/>
      <c r="O135" s="81"/>
      <c r="P135" s="176">
        <f>P136+P245+P248</f>
        <v>0</v>
      </c>
      <c r="Q135" s="81"/>
      <c r="R135" s="176">
        <f>R136+R245+R248</f>
        <v>60.457360000000001</v>
      </c>
      <c r="S135" s="81"/>
      <c r="T135" s="177">
        <f>T136+T245+T248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T135" s="15" t="s">
        <v>71</v>
      </c>
      <c r="AU135" s="15" t="s">
        <v>111</v>
      </c>
      <c r="BK135" s="178">
        <f>BK136+BK245+BK248</f>
        <v>0</v>
      </c>
    </row>
    <row r="136" spans="1:65" s="12" customFormat="1" ht="25.9" customHeight="1">
      <c r="B136" s="179"/>
      <c r="C136" s="180"/>
      <c r="D136" s="181" t="s">
        <v>71</v>
      </c>
      <c r="E136" s="182" t="s">
        <v>136</v>
      </c>
      <c r="F136" s="182" t="s">
        <v>137</v>
      </c>
      <c r="G136" s="180"/>
      <c r="H136" s="180"/>
      <c r="I136" s="183"/>
      <c r="J136" s="166">
        <f>BK136</f>
        <v>0</v>
      </c>
      <c r="K136" s="180"/>
      <c r="L136" s="184"/>
      <c r="M136" s="185"/>
      <c r="N136" s="186"/>
      <c r="O136" s="186"/>
      <c r="P136" s="187">
        <f>P137+P238</f>
        <v>0</v>
      </c>
      <c r="Q136" s="186"/>
      <c r="R136" s="187">
        <f>R137+R238</f>
        <v>60.457360000000001</v>
      </c>
      <c r="S136" s="186"/>
      <c r="T136" s="188">
        <f>T137+T238</f>
        <v>0</v>
      </c>
      <c r="AR136" s="189" t="s">
        <v>138</v>
      </c>
      <c r="AT136" s="190" t="s">
        <v>71</v>
      </c>
      <c r="AU136" s="190" t="s">
        <v>72</v>
      </c>
      <c r="AY136" s="189" t="s">
        <v>139</v>
      </c>
      <c r="BK136" s="191">
        <f>BK137+BK238</f>
        <v>0</v>
      </c>
    </row>
    <row r="137" spans="1:65" s="12" customFormat="1" ht="22.9" customHeight="1">
      <c r="B137" s="179"/>
      <c r="C137" s="180"/>
      <c r="D137" s="181" t="s">
        <v>71</v>
      </c>
      <c r="E137" s="192" t="s">
        <v>140</v>
      </c>
      <c r="F137" s="192" t="s">
        <v>141</v>
      </c>
      <c r="G137" s="180"/>
      <c r="H137" s="180"/>
      <c r="I137" s="183"/>
      <c r="J137" s="193">
        <f>BK137</f>
        <v>0</v>
      </c>
      <c r="K137" s="180"/>
      <c r="L137" s="184"/>
      <c r="M137" s="185"/>
      <c r="N137" s="186"/>
      <c r="O137" s="186"/>
      <c r="P137" s="187">
        <f>P138+P183+P196+P235</f>
        <v>0</v>
      </c>
      <c r="Q137" s="186"/>
      <c r="R137" s="187">
        <f>R138+R183+R196+R235</f>
        <v>2.15856</v>
      </c>
      <c r="S137" s="186"/>
      <c r="T137" s="188">
        <f>T138+T183+T196+T235</f>
        <v>0</v>
      </c>
      <c r="AR137" s="189" t="s">
        <v>138</v>
      </c>
      <c r="AT137" s="190" t="s">
        <v>71</v>
      </c>
      <c r="AU137" s="190" t="s">
        <v>80</v>
      </c>
      <c r="AY137" s="189" t="s">
        <v>139</v>
      </c>
      <c r="BK137" s="191">
        <f>BK138+BK183+BK196+BK235</f>
        <v>0</v>
      </c>
    </row>
    <row r="138" spans="1:65" s="12" customFormat="1" ht="20.85" customHeight="1">
      <c r="B138" s="179"/>
      <c r="C138" s="180"/>
      <c r="D138" s="181" t="s">
        <v>71</v>
      </c>
      <c r="E138" s="192" t="s">
        <v>142</v>
      </c>
      <c r="F138" s="192" t="s">
        <v>143</v>
      </c>
      <c r="G138" s="180"/>
      <c r="H138" s="180"/>
      <c r="I138" s="183"/>
      <c r="J138" s="193">
        <f>BK138</f>
        <v>0</v>
      </c>
      <c r="K138" s="180"/>
      <c r="L138" s="184"/>
      <c r="M138" s="185"/>
      <c r="N138" s="186"/>
      <c r="O138" s="186"/>
      <c r="P138" s="187">
        <f>P139+P149+P159+P161+P170+P172+P177</f>
        <v>0</v>
      </c>
      <c r="Q138" s="186"/>
      <c r="R138" s="187">
        <f>R139+R149+R159+R161+R170+R172+R177</f>
        <v>2.0209999999999999E-2</v>
      </c>
      <c r="S138" s="186"/>
      <c r="T138" s="188">
        <f>T139+T149+T159+T161+T170+T172+T177</f>
        <v>0</v>
      </c>
      <c r="AR138" s="189" t="s">
        <v>138</v>
      </c>
      <c r="AT138" s="190" t="s">
        <v>71</v>
      </c>
      <c r="AU138" s="190" t="s">
        <v>144</v>
      </c>
      <c r="AY138" s="189" t="s">
        <v>139</v>
      </c>
      <c r="BK138" s="191">
        <f>BK139+BK149+BK159+BK161+BK170+BK172+BK177</f>
        <v>0</v>
      </c>
    </row>
    <row r="139" spans="1:65" s="13" customFormat="1" ht="20.85" customHeight="1">
      <c r="B139" s="194"/>
      <c r="C139" s="195"/>
      <c r="D139" s="196" t="s">
        <v>71</v>
      </c>
      <c r="E139" s="196" t="s">
        <v>145</v>
      </c>
      <c r="F139" s="196" t="s">
        <v>435</v>
      </c>
      <c r="G139" s="195"/>
      <c r="H139" s="195"/>
      <c r="I139" s="197"/>
      <c r="J139" s="198">
        <f>BK139</f>
        <v>0</v>
      </c>
      <c r="K139" s="195"/>
      <c r="L139" s="199"/>
      <c r="M139" s="200"/>
      <c r="N139" s="201"/>
      <c r="O139" s="201"/>
      <c r="P139" s="202">
        <f>SUM(P140:P148)</f>
        <v>0</v>
      </c>
      <c r="Q139" s="201"/>
      <c r="R139" s="202">
        <f>SUM(R140:R148)</f>
        <v>7.3200000000000001E-3</v>
      </c>
      <c r="S139" s="201"/>
      <c r="T139" s="203">
        <f>SUM(T140:T148)</f>
        <v>0</v>
      </c>
      <c r="AR139" s="204" t="s">
        <v>138</v>
      </c>
      <c r="AT139" s="205" t="s">
        <v>71</v>
      </c>
      <c r="AU139" s="205" t="s">
        <v>138</v>
      </c>
      <c r="AY139" s="204" t="s">
        <v>139</v>
      </c>
      <c r="BK139" s="206">
        <f>SUM(BK140:BK148)</f>
        <v>0</v>
      </c>
    </row>
    <row r="140" spans="1:65" s="2" customFormat="1" ht="16.5" customHeight="1">
      <c r="A140" s="32"/>
      <c r="B140" s="33"/>
      <c r="C140" s="207" t="s">
        <v>80</v>
      </c>
      <c r="D140" s="207" t="s">
        <v>146</v>
      </c>
      <c r="E140" s="208" t="s">
        <v>299</v>
      </c>
      <c r="F140" s="209" t="s">
        <v>300</v>
      </c>
      <c r="G140" s="210" t="s">
        <v>149</v>
      </c>
      <c r="H140" s="211">
        <v>1</v>
      </c>
      <c r="I140" s="212"/>
      <c r="J140" s="213">
        <f t="shared" ref="J140:J148" si="0">ROUND(I140*H140,2)</f>
        <v>0</v>
      </c>
      <c r="K140" s="214"/>
      <c r="L140" s="37"/>
      <c r="M140" s="215" t="s">
        <v>1</v>
      </c>
      <c r="N140" s="216" t="s">
        <v>38</v>
      </c>
      <c r="O140" s="73"/>
      <c r="P140" s="217">
        <f t="shared" ref="P140:P148" si="1">O140*H140</f>
        <v>0</v>
      </c>
      <c r="Q140" s="217">
        <v>0</v>
      </c>
      <c r="R140" s="217">
        <f t="shared" ref="R140:R148" si="2">Q140*H140</f>
        <v>0</v>
      </c>
      <c r="S140" s="217">
        <v>0</v>
      </c>
      <c r="T140" s="218">
        <f t="shared" ref="T140:T148" si="3">S140*H140</f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150</v>
      </c>
      <c r="AT140" s="219" t="s">
        <v>146</v>
      </c>
      <c r="AU140" s="219" t="s">
        <v>151</v>
      </c>
      <c r="AY140" s="15" t="s">
        <v>139</v>
      </c>
      <c r="BE140" s="220">
        <f t="shared" ref="BE140:BE148" si="4">IF(N140="základná",J140,0)</f>
        <v>0</v>
      </c>
      <c r="BF140" s="220">
        <f t="shared" ref="BF140:BF148" si="5">IF(N140="znížená",J140,0)</f>
        <v>0</v>
      </c>
      <c r="BG140" s="220">
        <f t="shared" ref="BG140:BG148" si="6">IF(N140="zákl. prenesená",J140,0)</f>
        <v>0</v>
      </c>
      <c r="BH140" s="220">
        <f t="shared" ref="BH140:BH148" si="7">IF(N140="zníž. prenesená",J140,0)</f>
        <v>0</v>
      </c>
      <c r="BI140" s="220">
        <f t="shared" ref="BI140:BI148" si="8">IF(N140="nulová",J140,0)</f>
        <v>0</v>
      </c>
      <c r="BJ140" s="15" t="s">
        <v>144</v>
      </c>
      <c r="BK140" s="220">
        <f t="shared" ref="BK140:BK148" si="9">ROUND(I140*H140,2)</f>
        <v>0</v>
      </c>
      <c r="BL140" s="15" t="s">
        <v>150</v>
      </c>
      <c r="BM140" s="219" t="s">
        <v>436</v>
      </c>
    </row>
    <row r="141" spans="1:65" s="2" customFormat="1" ht="21.75" customHeight="1">
      <c r="A141" s="32"/>
      <c r="B141" s="33"/>
      <c r="C141" s="221" t="s">
        <v>144</v>
      </c>
      <c r="D141" s="221" t="s">
        <v>136</v>
      </c>
      <c r="E141" s="222" t="s">
        <v>437</v>
      </c>
      <c r="F141" s="223" t="s">
        <v>438</v>
      </c>
      <c r="G141" s="224" t="s">
        <v>149</v>
      </c>
      <c r="H141" s="225">
        <v>1</v>
      </c>
      <c r="I141" s="226"/>
      <c r="J141" s="227">
        <f t="shared" si="0"/>
        <v>0</v>
      </c>
      <c r="K141" s="228"/>
      <c r="L141" s="229"/>
      <c r="M141" s="230" t="s">
        <v>1</v>
      </c>
      <c r="N141" s="231" t="s">
        <v>38</v>
      </c>
      <c r="O141" s="73"/>
      <c r="P141" s="217">
        <f t="shared" si="1"/>
        <v>0</v>
      </c>
      <c r="Q141" s="217">
        <v>4.4000000000000002E-4</v>
      </c>
      <c r="R141" s="217">
        <f t="shared" si="2"/>
        <v>4.4000000000000002E-4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136</v>
      </c>
      <c r="AU141" s="219" t="s">
        <v>151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154</v>
      </c>
      <c r="BM141" s="219" t="s">
        <v>439</v>
      </c>
    </row>
    <row r="142" spans="1:65" s="2" customFormat="1" ht="21.75" customHeight="1">
      <c r="A142" s="32"/>
      <c r="B142" s="33"/>
      <c r="C142" s="207" t="s">
        <v>138</v>
      </c>
      <c r="D142" s="207" t="s">
        <v>146</v>
      </c>
      <c r="E142" s="208" t="s">
        <v>147</v>
      </c>
      <c r="F142" s="209" t="s">
        <v>148</v>
      </c>
      <c r="G142" s="210" t="s">
        <v>149</v>
      </c>
      <c r="H142" s="211">
        <v>15</v>
      </c>
      <c r="I142" s="212"/>
      <c r="J142" s="213">
        <f t="shared" si="0"/>
        <v>0</v>
      </c>
      <c r="K142" s="214"/>
      <c r="L142" s="37"/>
      <c r="M142" s="215" t="s">
        <v>1</v>
      </c>
      <c r="N142" s="216" t="s">
        <v>38</v>
      </c>
      <c r="O142" s="73"/>
      <c r="P142" s="217">
        <f t="shared" si="1"/>
        <v>0</v>
      </c>
      <c r="Q142" s="217">
        <v>0</v>
      </c>
      <c r="R142" s="217">
        <f t="shared" si="2"/>
        <v>0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150</v>
      </c>
      <c r="AT142" s="219" t="s">
        <v>146</v>
      </c>
      <c r="AU142" s="219" t="s">
        <v>151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440</v>
      </c>
    </row>
    <row r="143" spans="1:65" s="2" customFormat="1" ht="33" customHeight="1">
      <c r="A143" s="32"/>
      <c r="B143" s="33"/>
      <c r="C143" s="221" t="s">
        <v>151</v>
      </c>
      <c r="D143" s="221" t="s">
        <v>136</v>
      </c>
      <c r="E143" s="222" t="s">
        <v>316</v>
      </c>
      <c r="F143" s="223" t="s">
        <v>317</v>
      </c>
      <c r="G143" s="224" t="s">
        <v>149</v>
      </c>
      <c r="H143" s="225">
        <v>2</v>
      </c>
      <c r="I143" s="226"/>
      <c r="J143" s="227">
        <f t="shared" si="0"/>
        <v>0</v>
      </c>
      <c r="K143" s="228"/>
      <c r="L143" s="229"/>
      <c r="M143" s="230" t="s">
        <v>1</v>
      </c>
      <c r="N143" s="231" t="s">
        <v>38</v>
      </c>
      <c r="O143" s="73"/>
      <c r="P143" s="217">
        <f t="shared" si="1"/>
        <v>0</v>
      </c>
      <c r="Q143" s="217">
        <v>2.0000000000000001E-4</v>
      </c>
      <c r="R143" s="217">
        <f t="shared" si="2"/>
        <v>4.0000000000000002E-4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154</v>
      </c>
      <c r="AT143" s="219" t="s">
        <v>136</v>
      </c>
      <c r="AU143" s="219" t="s">
        <v>151</v>
      </c>
      <c r="AY143" s="15" t="s">
        <v>139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144</v>
      </c>
      <c r="BK143" s="220">
        <f t="shared" si="9"/>
        <v>0</v>
      </c>
      <c r="BL143" s="15" t="s">
        <v>154</v>
      </c>
      <c r="BM143" s="219" t="s">
        <v>441</v>
      </c>
    </row>
    <row r="144" spans="1:65" s="2" customFormat="1" ht="33" customHeight="1">
      <c r="A144" s="32"/>
      <c r="B144" s="33"/>
      <c r="C144" s="221" t="s">
        <v>155</v>
      </c>
      <c r="D144" s="221" t="s">
        <v>136</v>
      </c>
      <c r="E144" s="222" t="s">
        <v>442</v>
      </c>
      <c r="F144" s="223" t="s">
        <v>443</v>
      </c>
      <c r="G144" s="224" t="s">
        <v>149</v>
      </c>
      <c r="H144" s="225">
        <v>13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2.0000000000000001E-4</v>
      </c>
      <c r="R144" s="217">
        <f t="shared" si="2"/>
        <v>2.6000000000000003E-3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136</v>
      </c>
      <c r="AU144" s="219" t="s">
        <v>151</v>
      </c>
      <c r="AY144" s="15" t="s">
        <v>139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144</v>
      </c>
      <c r="BK144" s="220">
        <f t="shared" si="9"/>
        <v>0</v>
      </c>
      <c r="BL144" s="15" t="s">
        <v>154</v>
      </c>
      <c r="BM144" s="219" t="s">
        <v>444</v>
      </c>
    </row>
    <row r="145" spans="1:65" s="2" customFormat="1" ht="16.5" customHeight="1">
      <c r="A145" s="32"/>
      <c r="B145" s="33"/>
      <c r="C145" s="207" t="s">
        <v>158</v>
      </c>
      <c r="D145" s="207" t="s">
        <v>146</v>
      </c>
      <c r="E145" s="208" t="s">
        <v>156</v>
      </c>
      <c r="F145" s="209" t="s">
        <v>157</v>
      </c>
      <c r="G145" s="210" t="s">
        <v>149</v>
      </c>
      <c r="H145" s="211">
        <v>1</v>
      </c>
      <c r="I145" s="212"/>
      <c r="J145" s="213">
        <f t="shared" si="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150</v>
      </c>
      <c r="AT145" s="219" t="s">
        <v>146</v>
      </c>
      <c r="AU145" s="219" t="s">
        <v>151</v>
      </c>
      <c r="AY145" s="15" t="s">
        <v>139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144</v>
      </c>
      <c r="BK145" s="220">
        <f t="shared" si="9"/>
        <v>0</v>
      </c>
      <c r="BL145" s="15" t="s">
        <v>150</v>
      </c>
      <c r="BM145" s="219" t="s">
        <v>445</v>
      </c>
    </row>
    <row r="146" spans="1:65" s="2" customFormat="1" ht="37.9" customHeight="1">
      <c r="A146" s="32"/>
      <c r="B146" s="33"/>
      <c r="C146" s="221" t="s">
        <v>163</v>
      </c>
      <c r="D146" s="221" t="s">
        <v>136</v>
      </c>
      <c r="E146" s="222" t="s">
        <v>159</v>
      </c>
      <c r="F146" s="223" t="s">
        <v>160</v>
      </c>
      <c r="G146" s="224" t="s">
        <v>149</v>
      </c>
      <c r="H146" s="225">
        <v>1</v>
      </c>
      <c r="I146" s="226"/>
      <c r="J146" s="227">
        <f t="shared" si="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"/>
        <v>0</v>
      </c>
      <c r="Q146" s="217">
        <v>4.6000000000000001E-4</v>
      </c>
      <c r="R146" s="217">
        <f t="shared" si="2"/>
        <v>4.6000000000000001E-4</v>
      </c>
      <c r="S146" s="217">
        <v>0</v>
      </c>
      <c r="T146" s="218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161</v>
      </c>
      <c r="AT146" s="219" t="s">
        <v>136</v>
      </c>
      <c r="AU146" s="219" t="s">
        <v>151</v>
      </c>
      <c r="AY146" s="15" t="s">
        <v>139</v>
      </c>
      <c r="BE146" s="220">
        <f t="shared" si="4"/>
        <v>0</v>
      </c>
      <c r="BF146" s="220">
        <f t="shared" si="5"/>
        <v>0</v>
      </c>
      <c r="BG146" s="220">
        <f t="shared" si="6"/>
        <v>0</v>
      </c>
      <c r="BH146" s="220">
        <f t="shared" si="7"/>
        <v>0</v>
      </c>
      <c r="BI146" s="220">
        <f t="shared" si="8"/>
        <v>0</v>
      </c>
      <c r="BJ146" s="15" t="s">
        <v>144</v>
      </c>
      <c r="BK146" s="220">
        <f t="shared" si="9"/>
        <v>0</v>
      </c>
      <c r="BL146" s="15" t="s">
        <v>150</v>
      </c>
      <c r="BM146" s="219" t="s">
        <v>446</v>
      </c>
    </row>
    <row r="147" spans="1:65" s="2" customFormat="1" ht="21.75" customHeight="1">
      <c r="A147" s="32"/>
      <c r="B147" s="33"/>
      <c r="C147" s="207" t="s">
        <v>164</v>
      </c>
      <c r="D147" s="207" t="s">
        <v>146</v>
      </c>
      <c r="E147" s="208" t="s">
        <v>447</v>
      </c>
      <c r="F147" s="209" t="s">
        <v>448</v>
      </c>
      <c r="G147" s="210" t="s">
        <v>149</v>
      </c>
      <c r="H147" s="211">
        <v>1</v>
      </c>
      <c r="I147" s="212"/>
      <c r="J147" s="213">
        <f t="shared" si="0"/>
        <v>0</v>
      </c>
      <c r="K147" s="214"/>
      <c r="L147" s="37"/>
      <c r="M147" s="215" t="s">
        <v>1</v>
      </c>
      <c r="N147" s="216" t="s">
        <v>38</v>
      </c>
      <c r="O147" s="73"/>
      <c r="P147" s="217">
        <f t="shared" si="1"/>
        <v>0</v>
      </c>
      <c r="Q147" s="217">
        <v>0</v>
      </c>
      <c r="R147" s="217">
        <f t="shared" si="2"/>
        <v>0</v>
      </c>
      <c r="S147" s="217">
        <v>0</v>
      </c>
      <c r="T147" s="218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150</v>
      </c>
      <c r="AT147" s="219" t="s">
        <v>146</v>
      </c>
      <c r="AU147" s="219" t="s">
        <v>151</v>
      </c>
      <c r="AY147" s="15" t="s">
        <v>139</v>
      </c>
      <c r="BE147" s="220">
        <f t="shared" si="4"/>
        <v>0</v>
      </c>
      <c r="BF147" s="220">
        <f t="shared" si="5"/>
        <v>0</v>
      </c>
      <c r="BG147" s="220">
        <f t="shared" si="6"/>
        <v>0</v>
      </c>
      <c r="BH147" s="220">
        <f t="shared" si="7"/>
        <v>0</v>
      </c>
      <c r="BI147" s="220">
        <f t="shared" si="8"/>
        <v>0</v>
      </c>
      <c r="BJ147" s="15" t="s">
        <v>144</v>
      </c>
      <c r="BK147" s="220">
        <f t="shared" si="9"/>
        <v>0</v>
      </c>
      <c r="BL147" s="15" t="s">
        <v>150</v>
      </c>
      <c r="BM147" s="219" t="s">
        <v>449</v>
      </c>
    </row>
    <row r="148" spans="1:65" s="2" customFormat="1" ht="33" customHeight="1">
      <c r="A148" s="32"/>
      <c r="B148" s="33"/>
      <c r="C148" s="221" t="s">
        <v>165</v>
      </c>
      <c r="D148" s="221" t="s">
        <v>136</v>
      </c>
      <c r="E148" s="222" t="s">
        <v>450</v>
      </c>
      <c r="F148" s="223" t="s">
        <v>451</v>
      </c>
      <c r="G148" s="224" t="s">
        <v>149</v>
      </c>
      <c r="H148" s="225">
        <v>1</v>
      </c>
      <c r="I148" s="226"/>
      <c r="J148" s="227">
        <f t="shared" si="0"/>
        <v>0</v>
      </c>
      <c r="K148" s="228"/>
      <c r="L148" s="229"/>
      <c r="M148" s="230" t="s">
        <v>1</v>
      </c>
      <c r="N148" s="231" t="s">
        <v>38</v>
      </c>
      <c r="O148" s="73"/>
      <c r="P148" s="217">
        <f t="shared" si="1"/>
        <v>0</v>
      </c>
      <c r="Q148" s="217">
        <v>3.4199999999999999E-3</v>
      </c>
      <c r="R148" s="217">
        <f t="shared" si="2"/>
        <v>3.4199999999999999E-3</v>
      </c>
      <c r="S148" s="217">
        <v>0</v>
      </c>
      <c r="T148" s="218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136</v>
      </c>
      <c r="AU148" s="219" t="s">
        <v>151</v>
      </c>
      <c r="AY148" s="15" t="s">
        <v>139</v>
      </c>
      <c r="BE148" s="220">
        <f t="shared" si="4"/>
        <v>0</v>
      </c>
      <c r="BF148" s="220">
        <f t="shared" si="5"/>
        <v>0</v>
      </c>
      <c r="BG148" s="220">
        <f t="shared" si="6"/>
        <v>0</v>
      </c>
      <c r="BH148" s="220">
        <f t="shared" si="7"/>
        <v>0</v>
      </c>
      <c r="BI148" s="220">
        <f t="shared" si="8"/>
        <v>0</v>
      </c>
      <c r="BJ148" s="15" t="s">
        <v>144</v>
      </c>
      <c r="BK148" s="220">
        <f t="shared" si="9"/>
        <v>0</v>
      </c>
      <c r="BL148" s="15" t="s">
        <v>154</v>
      </c>
      <c r="BM148" s="219" t="s">
        <v>452</v>
      </c>
    </row>
    <row r="149" spans="1:65" s="13" customFormat="1" ht="20.85" customHeight="1">
      <c r="B149" s="194"/>
      <c r="C149" s="195"/>
      <c r="D149" s="196" t="s">
        <v>71</v>
      </c>
      <c r="E149" s="196" t="s">
        <v>162</v>
      </c>
      <c r="F149" s="196" t="s">
        <v>453</v>
      </c>
      <c r="G149" s="195"/>
      <c r="H149" s="195"/>
      <c r="I149" s="197"/>
      <c r="J149" s="198">
        <f>BK149</f>
        <v>0</v>
      </c>
      <c r="K149" s="195"/>
      <c r="L149" s="199"/>
      <c r="M149" s="200"/>
      <c r="N149" s="201"/>
      <c r="O149" s="201"/>
      <c r="P149" s="202">
        <f>SUM(P150:P158)</f>
        <v>0</v>
      </c>
      <c r="Q149" s="201"/>
      <c r="R149" s="202">
        <f>SUM(R150:R158)</f>
        <v>7.1199999999999996E-3</v>
      </c>
      <c r="S149" s="201"/>
      <c r="T149" s="203">
        <f>SUM(T150:T158)</f>
        <v>0</v>
      </c>
      <c r="AR149" s="204" t="s">
        <v>138</v>
      </c>
      <c r="AT149" s="205" t="s">
        <v>71</v>
      </c>
      <c r="AU149" s="205" t="s">
        <v>138</v>
      </c>
      <c r="AY149" s="204" t="s">
        <v>139</v>
      </c>
      <c r="BK149" s="206">
        <f>SUM(BK150:BK158)</f>
        <v>0</v>
      </c>
    </row>
    <row r="150" spans="1:65" s="2" customFormat="1" ht="16.5" customHeight="1">
      <c r="A150" s="32"/>
      <c r="B150" s="33"/>
      <c r="C150" s="207" t="s">
        <v>166</v>
      </c>
      <c r="D150" s="207" t="s">
        <v>146</v>
      </c>
      <c r="E150" s="208" t="s">
        <v>299</v>
      </c>
      <c r="F150" s="209" t="s">
        <v>300</v>
      </c>
      <c r="G150" s="210" t="s">
        <v>149</v>
      </c>
      <c r="H150" s="211">
        <v>1</v>
      </c>
      <c r="I150" s="212"/>
      <c r="J150" s="213">
        <f t="shared" ref="J150:J158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58" si="11">O150*H150</f>
        <v>0</v>
      </c>
      <c r="Q150" s="217">
        <v>0</v>
      </c>
      <c r="R150" s="217">
        <f t="shared" ref="R150:R158" si="12">Q150*H150</f>
        <v>0</v>
      </c>
      <c r="S150" s="217">
        <v>0</v>
      </c>
      <c r="T150" s="218">
        <f t="shared" ref="T150:T158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151</v>
      </c>
      <c r="AY150" s="15" t="s">
        <v>139</v>
      </c>
      <c r="BE150" s="220">
        <f t="shared" ref="BE150:BE158" si="14">IF(N150="základná",J150,0)</f>
        <v>0</v>
      </c>
      <c r="BF150" s="220">
        <f t="shared" ref="BF150:BF158" si="15">IF(N150="znížená",J150,0)</f>
        <v>0</v>
      </c>
      <c r="BG150" s="220">
        <f t="shared" ref="BG150:BG158" si="16">IF(N150="zákl. prenesená",J150,0)</f>
        <v>0</v>
      </c>
      <c r="BH150" s="220">
        <f t="shared" ref="BH150:BH158" si="17">IF(N150="zníž. prenesená",J150,0)</f>
        <v>0</v>
      </c>
      <c r="BI150" s="220">
        <f t="shared" ref="BI150:BI158" si="18">IF(N150="nulová",J150,0)</f>
        <v>0</v>
      </c>
      <c r="BJ150" s="15" t="s">
        <v>144</v>
      </c>
      <c r="BK150" s="220">
        <f t="shared" ref="BK150:BK158" si="19">ROUND(I150*H150,2)</f>
        <v>0</v>
      </c>
      <c r="BL150" s="15" t="s">
        <v>150</v>
      </c>
      <c r="BM150" s="219" t="s">
        <v>454</v>
      </c>
    </row>
    <row r="151" spans="1:65" s="2" customFormat="1" ht="21.75" customHeight="1">
      <c r="A151" s="32"/>
      <c r="B151" s="33"/>
      <c r="C151" s="221" t="s">
        <v>167</v>
      </c>
      <c r="D151" s="221" t="s">
        <v>136</v>
      </c>
      <c r="E151" s="222" t="s">
        <v>437</v>
      </c>
      <c r="F151" s="223" t="s">
        <v>438</v>
      </c>
      <c r="G151" s="224" t="s">
        <v>149</v>
      </c>
      <c r="H151" s="225">
        <v>1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4.4000000000000002E-4</v>
      </c>
      <c r="R151" s="217">
        <f t="shared" si="12"/>
        <v>4.4000000000000002E-4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136</v>
      </c>
      <c r="AU151" s="219" t="s">
        <v>151</v>
      </c>
      <c r="AY151" s="15" t="s">
        <v>139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144</v>
      </c>
      <c r="BK151" s="220">
        <f t="shared" si="19"/>
        <v>0</v>
      </c>
      <c r="BL151" s="15" t="s">
        <v>154</v>
      </c>
      <c r="BM151" s="219" t="s">
        <v>455</v>
      </c>
    </row>
    <row r="152" spans="1:65" s="2" customFormat="1" ht="21.75" customHeight="1">
      <c r="A152" s="32"/>
      <c r="B152" s="33"/>
      <c r="C152" s="207" t="s">
        <v>168</v>
      </c>
      <c r="D152" s="207" t="s">
        <v>146</v>
      </c>
      <c r="E152" s="208" t="s">
        <v>147</v>
      </c>
      <c r="F152" s="209" t="s">
        <v>148</v>
      </c>
      <c r="G152" s="210" t="s">
        <v>149</v>
      </c>
      <c r="H152" s="211">
        <v>14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150</v>
      </c>
      <c r="AT152" s="219" t="s">
        <v>146</v>
      </c>
      <c r="AU152" s="219" t="s">
        <v>151</v>
      </c>
      <c r="AY152" s="15" t="s">
        <v>139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144</v>
      </c>
      <c r="BK152" s="220">
        <f t="shared" si="19"/>
        <v>0</v>
      </c>
      <c r="BL152" s="15" t="s">
        <v>150</v>
      </c>
      <c r="BM152" s="219" t="s">
        <v>456</v>
      </c>
    </row>
    <row r="153" spans="1:65" s="2" customFormat="1" ht="33" customHeight="1">
      <c r="A153" s="32"/>
      <c r="B153" s="33"/>
      <c r="C153" s="221" t="s">
        <v>169</v>
      </c>
      <c r="D153" s="221" t="s">
        <v>136</v>
      </c>
      <c r="E153" s="222" t="s">
        <v>316</v>
      </c>
      <c r="F153" s="223" t="s">
        <v>317</v>
      </c>
      <c r="G153" s="224" t="s">
        <v>149</v>
      </c>
      <c r="H153" s="225">
        <v>2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2.0000000000000001E-4</v>
      </c>
      <c r="R153" s="217">
        <f t="shared" si="12"/>
        <v>4.0000000000000002E-4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136</v>
      </c>
      <c r="AU153" s="219" t="s">
        <v>151</v>
      </c>
      <c r="AY153" s="15" t="s">
        <v>139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144</v>
      </c>
      <c r="BK153" s="220">
        <f t="shared" si="19"/>
        <v>0</v>
      </c>
      <c r="BL153" s="15" t="s">
        <v>154</v>
      </c>
      <c r="BM153" s="219" t="s">
        <v>457</v>
      </c>
    </row>
    <row r="154" spans="1:65" s="2" customFormat="1" ht="33" customHeight="1">
      <c r="A154" s="32"/>
      <c r="B154" s="33"/>
      <c r="C154" s="221" t="s">
        <v>172</v>
      </c>
      <c r="D154" s="221" t="s">
        <v>136</v>
      </c>
      <c r="E154" s="222" t="s">
        <v>442</v>
      </c>
      <c r="F154" s="223" t="s">
        <v>443</v>
      </c>
      <c r="G154" s="224" t="s">
        <v>149</v>
      </c>
      <c r="H154" s="225">
        <v>12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2.0000000000000001E-4</v>
      </c>
      <c r="R154" s="217">
        <f t="shared" si="12"/>
        <v>2.4000000000000002E-3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136</v>
      </c>
      <c r="AU154" s="219" t="s">
        <v>151</v>
      </c>
      <c r="AY154" s="15" t="s">
        <v>139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144</v>
      </c>
      <c r="BK154" s="220">
        <f t="shared" si="19"/>
        <v>0</v>
      </c>
      <c r="BL154" s="15" t="s">
        <v>154</v>
      </c>
      <c r="BM154" s="219" t="s">
        <v>458</v>
      </c>
    </row>
    <row r="155" spans="1:65" s="2" customFormat="1" ht="16.5" customHeight="1">
      <c r="A155" s="32"/>
      <c r="B155" s="33"/>
      <c r="C155" s="207" t="s">
        <v>175</v>
      </c>
      <c r="D155" s="207" t="s">
        <v>146</v>
      </c>
      <c r="E155" s="208" t="s">
        <v>156</v>
      </c>
      <c r="F155" s="209" t="s">
        <v>157</v>
      </c>
      <c r="G155" s="210" t="s">
        <v>149</v>
      </c>
      <c r="H155" s="211">
        <v>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150</v>
      </c>
      <c r="AT155" s="219" t="s">
        <v>146</v>
      </c>
      <c r="AU155" s="219" t="s">
        <v>151</v>
      </c>
      <c r="AY155" s="15" t="s">
        <v>139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144</v>
      </c>
      <c r="BK155" s="220">
        <f t="shared" si="19"/>
        <v>0</v>
      </c>
      <c r="BL155" s="15" t="s">
        <v>150</v>
      </c>
      <c r="BM155" s="219" t="s">
        <v>459</v>
      </c>
    </row>
    <row r="156" spans="1:65" s="2" customFormat="1" ht="37.9" customHeight="1">
      <c r="A156" s="32"/>
      <c r="B156" s="33"/>
      <c r="C156" s="221" t="s">
        <v>176</v>
      </c>
      <c r="D156" s="221" t="s">
        <v>136</v>
      </c>
      <c r="E156" s="222" t="s">
        <v>159</v>
      </c>
      <c r="F156" s="223" t="s">
        <v>160</v>
      </c>
      <c r="G156" s="224" t="s">
        <v>149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4.6000000000000001E-4</v>
      </c>
      <c r="R156" s="217">
        <f t="shared" si="12"/>
        <v>4.6000000000000001E-4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161</v>
      </c>
      <c r="AT156" s="219" t="s">
        <v>136</v>
      </c>
      <c r="AU156" s="219" t="s">
        <v>151</v>
      </c>
      <c r="AY156" s="15" t="s">
        <v>139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144</v>
      </c>
      <c r="BK156" s="220">
        <f t="shared" si="19"/>
        <v>0</v>
      </c>
      <c r="BL156" s="15" t="s">
        <v>150</v>
      </c>
      <c r="BM156" s="219" t="s">
        <v>460</v>
      </c>
    </row>
    <row r="157" spans="1:65" s="2" customFormat="1" ht="21.75" customHeight="1">
      <c r="A157" s="32"/>
      <c r="B157" s="33"/>
      <c r="C157" s="207" t="s">
        <v>177</v>
      </c>
      <c r="D157" s="207" t="s">
        <v>146</v>
      </c>
      <c r="E157" s="208" t="s">
        <v>447</v>
      </c>
      <c r="F157" s="209" t="s">
        <v>448</v>
      </c>
      <c r="G157" s="210" t="s">
        <v>149</v>
      </c>
      <c r="H157" s="211">
        <v>1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150</v>
      </c>
      <c r="AT157" s="219" t="s">
        <v>146</v>
      </c>
      <c r="AU157" s="219" t="s">
        <v>151</v>
      </c>
      <c r="AY157" s="15" t="s">
        <v>139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144</v>
      </c>
      <c r="BK157" s="220">
        <f t="shared" si="19"/>
        <v>0</v>
      </c>
      <c r="BL157" s="15" t="s">
        <v>150</v>
      </c>
      <c r="BM157" s="219" t="s">
        <v>461</v>
      </c>
    </row>
    <row r="158" spans="1:65" s="2" customFormat="1" ht="33" customHeight="1">
      <c r="A158" s="32"/>
      <c r="B158" s="33"/>
      <c r="C158" s="221" t="s">
        <v>178</v>
      </c>
      <c r="D158" s="221" t="s">
        <v>136</v>
      </c>
      <c r="E158" s="222" t="s">
        <v>450</v>
      </c>
      <c r="F158" s="223" t="s">
        <v>451</v>
      </c>
      <c r="G158" s="224" t="s">
        <v>149</v>
      </c>
      <c r="H158" s="225">
        <v>1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3.4199999999999999E-3</v>
      </c>
      <c r="R158" s="217">
        <f t="shared" si="12"/>
        <v>3.4199999999999999E-3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154</v>
      </c>
      <c r="AT158" s="219" t="s">
        <v>136</v>
      </c>
      <c r="AU158" s="219" t="s">
        <v>151</v>
      </c>
      <c r="AY158" s="15" t="s">
        <v>139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144</v>
      </c>
      <c r="BK158" s="220">
        <f t="shared" si="19"/>
        <v>0</v>
      </c>
      <c r="BL158" s="15" t="s">
        <v>154</v>
      </c>
      <c r="BM158" s="219" t="s">
        <v>462</v>
      </c>
    </row>
    <row r="159" spans="1:65" s="13" customFormat="1" ht="20.85" customHeight="1">
      <c r="B159" s="194"/>
      <c r="C159" s="195"/>
      <c r="D159" s="196" t="s">
        <v>71</v>
      </c>
      <c r="E159" s="196" t="s">
        <v>308</v>
      </c>
      <c r="F159" s="196" t="s">
        <v>463</v>
      </c>
      <c r="G159" s="195"/>
      <c r="H159" s="195"/>
      <c r="I159" s="197"/>
      <c r="J159" s="198">
        <f>BK159</f>
        <v>0</v>
      </c>
      <c r="K159" s="195"/>
      <c r="L159" s="199"/>
      <c r="M159" s="200"/>
      <c r="N159" s="201"/>
      <c r="O159" s="201"/>
      <c r="P159" s="202">
        <f>P160</f>
        <v>0</v>
      </c>
      <c r="Q159" s="201"/>
      <c r="R159" s="202">
        <f>R160</f>
        <v>0</v>
      </c>
      <c r="S159" s="201"/>
      <c r="T159" s="203">
        <f>T160</f>
        <v>0</v>
      </c>
      <c r="AR159" s="204" t="s">
        <v>138</v>
      </c>
      <c r="AT159" s="205" t="s">
        <v>71</v>
      </c>
      <c r="AU159" s="205" t="s">
        <v>138</v>
      </c>
      <c r="AY159" s="204" t="s">
        <v>139</v>
      </c>
      <c r="BK159" s="206">
        <f>BK160</f>
        <v>0</v>
      </c>
    </row>
    <row r="160" spans="1:65" s="2" customFormat="1" ht="24.2" customHeight="1">
      <c r="A160" s="32"/>
      <c r="B160" s="33"/>
      <c r="C160" s="207" t="s">
        <v>180</v>
      </c>
      <c r="D160" s="207" t="s">
        <v>146</v>
      </c>
      <c r="E160" s="208" t="s">
        <v>464</v>
      </c>
      <c r="F160" s="209" t="s">
        <v>465</v>
      </c>
      <c r="G160" s="210" t="s">
        <v>149</v>
      </c>
      <c r="H160" s="211">
        <v>4</v>
      </c>
      <c r="I160" s="212"/>
      <c r="J160" s="213">
        <f>ROUND(I160*H160,2)</f>
        <v>0</v>
      </c>
      <c r="K160" s="214"/>
      <c r="L160" s="37"/>
      <c r="M160" s="215" t="s">
        <v>1</v>
      </c>
      <c r="N160" s="216" t="s">
        <v>38</v>
      </c>
      <c r="O160" s="73"/>
      <c r="P160" s="217">
        <f>O160*H160</f>
        <v>0</v>
      </c>
      <c r="Q160" s="217">
        <v>0</v>
      </c>
      <c r="R160" s="217">
        <f>Q160*H160</f>
        <v>0</v>
      </c>
      <c r="S160" s="217">
        <v>0</v>
      </c>
      <c r="T160" s="218">
        <f>S160*H160</f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150</v>
      </c>
      <c r="AT160" s="219" t="s">
        <v>146</v>
      </c>
      <c r="AU160" s="219" t="s">
        <v>151</v>
      </c>
      <c r="AY160" s="15" t="s">
        <v>139</v>
      </c>
      <c r="BE160" s="220">
        <f>IF(N160="základná",J160,0)</f>
        <v>0</v>
      </c>
      <c r="BF160" s="220">
        <f>IF(N160="znížená",J160,0)</f>
        <v>0</v>
      </c>
      <c r="BG160" s="220">
        <f>IF(N160="zákl. prenesená",J160,0)</f>
        <v>0</v>
      </c>
      <c r="BH160" s="220">
        <f>IF(N160="zníž. prenesená",J160,0)</f>
        <v>0</v>
      </c>
      <c r="BI160" s="220">
        <f>IF(N160="nulová",J160,0)</f>
        <v>0</v>
      </c>
      <c r="BJ160" s="15" t="s">
        <v>144</v>
      </c>
      <c r="BK160" s="220">
        <f>ROUND(I160*H160,2)</f>
        <v>0</v>
      </c>
      <c r="BL160" s="15" t="s">
        <v>150</v>
      </c>
      <c r="BM160" s="219" t="s">
        <v>466</v>
      </c>
    </row>
    <row r="161" spans="1:65" s="13" customFormat="1" ht="20.85" customHeight="1">
      <c r="B161" s="194"/>
      <c r="C161" s="195"/>
      <c r="D161" s="196" t="s">
        <v>71</v>
      </c>
      <c r="E161" s="196" t="s">
        <v>313</v>
      </c>
      <c r="F161" s="196" t="s">
        <v>467</v>
      </c>
      <c r="G161" s="195"/>
      <c r="H161" s="195"/>
      <c r="I161" s="197"/>
      <c r="J161" s="198">
        <f>BK161</f>
        <v>0</v>
      </c>
      <c r="K161" s="195"/>
      <c r="L161" s="199"/>
      <c r="M161" s="200"/>
      <c r="N161" s="201"/>
      <c r="O161" s="201"/>
      <c r="P161" s="202">
        <f>SUM(P162:P169)</f>
        <v>0</v>
      </c>
      <c r="Q161" s="201"/>
      <c r="R161" s="202">
        <f>SUM(R162:R169)</f>
        <v>2.1700000000000001E-3</v>
      </c>
      <c r="S161" s="201"/>
      <c r="T161" s="203">
        <f>SUM(T162:T169)</f>
        <v>0</v>
      </c>
      <c r="AR161" s="204" t="s">
        <v>138</v>
      </c>
      <c r="AT161" s="205" t="s">
        <v>71</v>
      </c>
      <c r="AU161" s="205" t="s">
        <v>138</v>
      </c>
      <c r="AY161" s="204" t="s">
        <v>139</v>
      </c>
      <c r="BK161" s="206">
        <f>SUM(BK162:BK169)</f>
        <v>0</v>
      </c>
    </row>
    <row r="162" spans="1:65" s="2" customFormat="1" ht="16.5" customHeight="1">
      <c r="A162" s="32"/>
      <c r="B162" s="33"/>
      <c r="C162" s="207" t="s">
        <v>181</v>
      </c>
      <c r="D162" s="207" t="s">
        <v>146</v>
      </c>
      <c r="E162" s="208" t="s">
        <v>170</v>
      </c>
      <c r="F162" s="209" t="s">
        <v>171</v>
      </c>
      <c r="G162" s="210" t="s">
        <v>149</v>
      </c>
      <c r="H162" s="211">
        <v>1</v>
      </c>
      <c r="I162" s="212"/>
      <c r="J162" s="213">
        <f t="shared" ref="J162:J169" si="20">ROUND(I162*H162,2)</f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ref="P162:P169" si="21">O162*H162</f>
        <v>0</v>
      </c>
      <c r="Q162" s="217">
        <v>0</v>
      </c>
      <c r="R162" s="217">
        <f t="shared" ref="R162:R169" si="22">Q162*H162</f>
        <v>0</v>
      </c>
      <c r="S162" s="217">
        <v>0</v>
      </c>
      <c r="T162" s="218">
        <f t="shared" ref="T162:T169" si="23">S162*H162</f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150</v>
      </c>
      <c r="AT162" s="219" t="s">
        <v>146</v>
      </c>
      <c r="AU162" s="219" t="s">
        <v>151</v>
      </c>
      <c r="AY162" s="15" t="s">
        <v>139</v>
      </c>
      <c r="BE162" s="220">
        <f t="shared" ref="BE162:BE169" si="24">IF(N162="základná",J162,0)</f>
        <v>0</v>
      </c>
      <c r="BF162" s="220">
        <f t="shared" ref="BF162:BF169" si="25">IF(N162="znížená",J162,0)</f>
        <v>0</v>
      </c>
      <c r="BG162" s="220">
        <f t="shared" ref="BG162:BG169" si="26">IF(N162="zákl. prenesená",J162,0)</f>
        <v>0</v>
      </c>
      <c r="BH162" s="220">
        <f t="shared" ref="BH162:BH169" si="27">IF(N162="zníž. prenesená",J162,0)</f>
        <v>0</v>
      </c>
      <c r="BI162" s="220">
        <f t="shared" ref="BI162:BI169" si="28">IF(N162="nulová",J162,0)</f>
        <v>0</v>
      </c>
      <c r="BJ162" s="15" t="s">
        <v>144</v>
      </c>
      <c r="BK162" s="220">
        <f t="shared" ref="BK162:BK169" si="29">ROUND(I162*H162,2)</f>
        <v>0</v>
      </c>
      <c r="BL162" s="15" t="s">
        <v>150</v>
      </c>
      <c r="BM162" s="219" t="s">
        <v>468</v>
      </c>
    </row>
    <row r="163" spans="1:65" s="2" customFormat="1" ht="21.75" customHeight="1">
      <c r="A163" s="32"/>
      <c r="B163" s="33"/>
      <c r="C163" s="221" t="s">
        <v>182</v>
      </c>
      <c r="D163" s="221" t="s">
        <v>136</v>
      </c>
      <c r="E163" s="222" t="s">
        <v>297</v>
      </c>
      <c r="F163" s="223" t="s">
        <v>298</v>
      </c>
      <c r="G163" s="224" t="s">
        <v>149</v>
      </c>
      <c r="H163" s="225">
        <v>1</v>
      </c>
      <c r="I163" s="226"/>
      <c r="J163" s="227">
        <f t="shared" si="2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21"/>
        <v>0</v>
      </c>
      <c r="Q163" s="217">
        <v>1.2999999999999999E-4</v>
      </c>
      <c r="R163" s="217">
        <f t="shared" si="22"/>
        <v>1.2999999999999999E-4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136</v>
      </c>
      <c r="AU163" s="219" t="s">
        <v>151</v>
      </c>
      <c r="AY163" s="15" t="s">
        <v>139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144</v>
      </c>
      <c r="BK163" s="220">
        <f t="shared" si="29"/>
        <v>0</v>
      </c>
      <c r="BL163" s="15" t="s">
        <v>154</v>
      </c>
      <c r="BM163" s="219" t="s">
        <v>469</v>
      </c>
    </row>
    <row r="164" spans="1:65" s="2" customFormat="1" ht="16.5" customHeight="1">
      <c r="A164" s="32"/>
      <c r="B164" s="33"/>
      <c r="C164" s="207" t="s">
        <v>183</v>
      </c>
      <c r="D164" s="207" t="s">
        <v>146</v>
      </c>
      <c r="E164" s="208" t="s">
        <v>470</v>
      </c>
      <c r="F164" s="209" t="s">
        <v>471</v>
      </c>
      <c r="G164" s="210" t="s">
        <v>149</v>
      </c>
      <c r="H164" s="211">
        <v>1</v>
      </c>
      <c r="I164" s="212"/>
      <c r="J164" s="213">
        <f t="shared" si="20"/>
        <v>0</v>
      </c>
      <c r="K164" s="214"/>
      <c r="L164" s="37"/>
      <c r="M164" s="215" t="s">
        <v>1</v>
      </c>
      <c r="N164" s="216" t="s">
        <v>38</v>
      </c>
      <c r="O164" s="73"/>
      <c r="P164" s="217">
        <f t="shared" si="21"/>
        <v>0</v>
      </c>
      <c r="Q164" s="217">
        <v>0</v>
      </c>
      <c r="R164" s="217">
        <f t="shared" si="22"/>
        <v>0</v>
      </c>
      <c r="S164" s="217">
        <v>0</v>
      </c>
      <c r="T164" s="21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150</v>
      </c>
      <c r="AT164" s="219" t="s">
        <v>146</v>
      </c>
      <c r="AU164" s="219" t="s">
        <v>151</v>
      </c>
      <c r="AY164" s="15" t="s">
        <v>139</v>
      </c>
      <c r="BE164" s="220">
        <f t="shared" si="24"/>
        <v>0</v>
      </c>
      <c r="BF164" s="220">
        <f t="shared" si="25"/>
        <v>0</v>
      </c>
      <c r="BG164" s="220">
        <f t="shared" si="26"/>
        <v>0</v>
      </c>
      <c r="BH164" s="220">
        <f t="shared" si="27"/>
        <v>0</v>
      </c>
      <c r="BI164" s="220">
        <f t="shared" si="28"/>
        <v>0</v>
      </c>
      <c r="BJ164" s="15" t="s">
        <v>144</v>
      </c>
      <c r="BK164" s="220">
        <f t="shared" si="29"/>
        <v>0</v>
      </c>
      <c r="BL164" s="15" t="s">
        <v>150</v>
      </c>
      <c r="BM164" s="219" t="s">
        <v>472</v>
      </c>
    </row>
    <row r="165" spans="1:65" s="2" customFormat="1" ht="33" customHeight="1">
      <c r="A165" s="32"/>
      <c r="B165" s="33"/>
      <c r="C165" s="221" t="s">
        <v>7</v>
      </c>
      <c r="D165" s="221" t="s">
        <v>136</v>
      </c>
      <c r="E165" s="222" t="s">
        <v>473</v>
      </c>
      <c r="F165" s="223" t="s">
        <v>474</v>
      </c>
      <c r="G165" s="224" t="s">
        <v>149</v>
      </c>
      <c r="H165" s="225">
        <v>1</v>
      </c>
      <c r="I165" s="226"/>
      <c r="J165" s="227">
        <f t="shared" si="20"/>
        <v>0</v>
      </c>
      <c r="K165" s="228"/>
      <c r="L165" s="229"/>
      <c r="M165" s="230" t="s">
        <v>1</v>
      </c>
      <c r="N165" s="231" t="s">
        <v>38</v>
      </c>
      <c r="O165" s="73"/>
      <c r="P165" s="217">
        <f t="shared" si="21"/>
        <v>0</v>
      </c>
      <c r="Q165" s="217">
        <v>2.5999999999999998E-4</v>
      </c>
      <c r="R165" s="217">
        <f t="shared" si="22"/>
        <v>2.5999999999999998E-4</v>
      </c>
      <c r="S165" s="217">
        <v>0</v>
      </c>
      <c r="T165" s="218">
        <f t="shared" si="2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161</v>
      </c>
      <c r="AT165" s="219" t="s">
        <v>136</v>
      </c>
      <c r="AU165" s="219" t="s">
        <v>151</v>
      </c>
      <c r="AY165" s="15" t="s">
        <v>139</v>
      </c>
      <c r="BE165" s="220">
        <f t="shared" si="24"/>
        <v>0</v>
      </c>
      <c r="BF165" s="220">
        <f t="shared" si="25"/>
        <v>0</v>
      </c>
      <c r="BG165" s="220">
        <f t="shared" si="26"/>
        <v>0</v>
      </c>
      <c r="BH165" s="220">
        <f t="shared" si="27"/>
        <v>0</v>
      </c>
      <c r="BI165" s="220">
        <f t="shared" si="28"/>
        <v>0</v>
      </c>
      <c r="BJ165" s="15" t="s">
        <v>144</v>
      </c>
      <c r="BK165" s="220">
        <f t="shared" si="29"/>
        <v>0</v>
      </c>
      <c r="BL165" s="15" t="s">
        <v>150</v>
      </c>
      <c r="BM165" s="219" t="s">
        <v>475</v>
      </c>
    </row>
    <row r="166" spans="1:65" s="2" customFormat="1" ht="21.75" customHeight="1">
      <c r="A166" s="32"/>
      <c r="B166" s="33"/>
      <c r="C166" s="207" t="s">
        <v>184</v>
      </c>
      <c r="D166" s="207" t="s">
        <v>146</v>
      </c>
      <c r="E166" s="208" t="s">
        <v>309</v>
      </c>
      <c r="F166" s="209" t="s">
        <v>310</v>
      </c>
      <c r="G166" s="210" t="s">
        <v>149</v>
      </c>
      <c r="H166" s="211">
        <v>1</v>
      </c>
      <c r="I166" s="212"/>
      <c r="J166" s="213">
        <f t="shared" si="2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21"/>
        <v>0</v>
      </c>
      <c r="Q166" s="217">
        <v>0</v>
      </c>
      <c r="R166" s="217">
        <f t="shared" si="22"/>
        <v>0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150</v>
      </c>
      <c r="AT166" s="219" t="s">
        <v>146</v>
      </c>
      <c r="AU166" s="219" t="s">
        <v>151</v>
      </c>
      <c r="AY166" s="15" t="s">
        <v>139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144</v>
      </c>
      <c r="BK166" s="220">
        <f t="shared" si="29"/>
        <v>0</v>
      </c>
      <c r="BL166" s="15" t="s">
        <v>150</v>
      </c>
      <c r="BM166" s="219" t="s">
        <v>476</v>
      </c>
    </row>
    <row r="167" spans="1:65" s="2" customFormat="1" ht="24.2" customHeight="1">
      <c r="A167" s="32"/>
      <c r="B167" s="33"/>
      <c r="C167" s="221" t="s">
        <v>185</v>
      </c>
      <c r="D167" s="221" t="s">
        <v>136</v>
      </c>
      <c r="E167" s="222" t="s">
        <v>314</v>
      </c>
      <c r="F167" s="223" t="s">
        <v>315</v>
      </c>
      <c r="G167" s="224" t="s">
        <v>149</v>
      </c>
      <c r="H167" s="225">
        <v>1</v>
      </c>
      <c r="I167" s="226"/>
      <c r="J167" s="227">
        <f t="shared" si="2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21"/>
        <v>0</v>
      </c>
      <c r="Q167" s="217">
        <v>1.3799999999999999E-3</v>
      </c>
      <c r="R167" s="217">
        <f t="shared" si="22"/>
        <v>1.3799999999999999E-3</v>
      </c>
      <c r="S167" s="217">
        <v>0</v>
      </c>
      <c r="T167" s="218">
        <f t="shared" si="2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154</v>
      </c>
      <c r="AT167" s="219" t="s">
        <v>136</v>
      </c>
      <c r="AU167" s="219" t="s">
        <v>151</v>
      </c>
      <c r="AY167" s="15" t="s">
        <v>139</v>
      </c>
      <c r="BE167" s="220">
        <f t="shared" si="24"/>
        <v>0</v>
      </c>
      <c r="BF167" s="220">
        <f t="shared" si="25"/>
        <v>0</v>
      </c>
      <c r="BG167" s="220">
        <f t="shared" si="26"/>
        <v>0</v>
      </c>
      <c r="BH167" s="220">
        <f t="shared" si="27"/>
        <v>0</v>
      </c>
      <c r="BI167" s="220">
        <f t="shared" si="28"/>
        <v>0</v>
      </c>
      <c r="BJ167" s="15" t="s">
        <v>144</v>
      </c>
      <c r="BK167" s="220">
        <f t="shared" si="29"/>
        <v>0</v>
      </c>
      <c r="BL167" s="15" t="s">
        <v>154</v>
      </c>
      <c r="BM167" s="219" t="s">
        <v>477</v>
      </c>
    </row>
    <row r="168" spans="1:65" s="2" customFormat="1" ht="21.75" customHeight="1">
      <c r="A168" s="32"/>
      <c r="B168" s="33"/>
      <c r="C168" s="207" t="s">
        <v>186</v>
      </c>
      <c r="D168" s="207" t="s">
        <v>146</v>
      </c>
      <c r="E168" s="208" t="s">
        <v>147</v>
      </c>
      <c r="F168" s="209" t="s">
        <v>148</v>
      </c>
      <c r="G168" s="210" t="s">
        <v>149</v>
      </c>
      <c r="H168" s="211">
        <v>2</v>
      </c>
      <c r="I168" s="212"/>
      <c r="J168" s="213">
        <f t="shared" si="20"/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si="21"/>
        <v>0</v>
      </c>
      <c r="Q168" s="217">
        <v>0</v>
      </c>
      <c r="R168" s="217">
        <f t="shared" si="22"/>
        <v>0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150</v>
      </c>
      <c r="AT168" s="219" t="s">
        <v>146</v>
      </c>
      <c r="AU168" s="219" t="s">
        <v>151</v>
      </c>
      <c r="AY168" s="15" t="s">
        <v>139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144</v>
      </c>
      <c r="BK168" s="220">
        <f t="shared" si="29"/>
        <v>0</v>
      </c>
      <c r="BL168" s="15" t="s">
        <v>150</v>
      </c>
      <c r="BM168" s="219" t="s">
        <v>478</v>
      </c>
    </row>
    <row r="169" spans="1:65" s="2" customFormat="1" ht="33" customHeight="1">
      <c r="A169" s="32"/>
      <c r="B169" s="33"/>
      <c r="C169" s="221" t="s">
        <v>187</v>
      </c>
      <c r="D169" s="221" t="s">
        <v>136</v>
      </c>
      <c r="E169" s="222" t="s">
        <v>442</v>
      </c>
      <c r="F169" s="223" t="s">
        <v>443</v>
      </c>
      <c r="G169" s="224" t="s">
        <v>149</v>
      </c>
      <c r="H169" s="225">
        <v>2</v>
      </c>
      <c r="I169" s="226"/>
      <c r="J169" s="227">
        <f t="shared" si="2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21"/>
        <v>0</v>
      </c>
      <c r="Q169" s="217">
        <v>2.0000000000000001E-4</v>
      </c>
      <c r="R169" s="217">
        <f t="shared" si="22"/>
        <v>4.0000000000000002E-4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136</v>
      </c>
      <c r="AU169" s="219" t="s">
        <v>151</v>
      </c>
      <c r="AY169" s="15" t="s">
        <v>139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144</v>
      </c>
      <c r="BK169" s="220">
        <f t="shared" si="29"/>
        <v>0</v>
      </c>
      <c r="BL169" s="15" t="s">
        <v>154</v>
      </c>
      <c r="BM169" s="219" t="s">
        <v>479</v>
      </c>
    </row>
    <row r="170" spans="1:65" s="13" customFormat="1" ht="20.85" customHeight="1">
      <c r="B170" s="194"/>
      <c r="C170" s="195"/>
      <c r="D170" s="196" t="s">
        <v>71</v>
      </c>
      <c r="E170" s="196" t="s">
        <v>318</v>
      </c>
      <c r="F170" s="196" t="s">
        <v>480</v>
      </c>
      <c r="G170" s="195"/>
      <c r="H170" s="195"/>
      <c r="I170" s="197"/>
      <c r="J170" s="198">
        <f>BK170</f>
        <v>0</v>
      </c>
      <c r="K170" s="195"/>
      <c r="L170" s="199"/>
      <c r="M170" s="200"/>
      <c r="N170" s="201"/>
      <c r="O170" s="201"/>
      <c r="P170" s="202">
        <f>P171</f>
        <v>0</v>
      </c>
      <c r="Q170" s="201"/>
      <c r="R170" s="202">
        <f>R171</f>
        <v>0</v>
      </c>
      <c r="S170" s="201"/>
      <c r="T170" s="203">
        <f>T171</f>
        <v>0</v>
      </c>
      <c r="AR170" s="204" t="s">
        <v>138</v>
      </c>
      <c r="AT170" s="205" t="s">
        <v>71</v>
      </c>
      <c r="AU170" s="205" t="s">
        <v>138</v>
      </c>
      <c r="AY170" s="204" t="s">
        <v>139</v>
      </c>
      <c r="BK170" s="206">
        <f>BK171</f>
        <v>0</v>
      </c>
    </row>
    <row r="171" spans="1:65" s="2" customFormat="1" ht="24.2" customHeight="1">
      <c r="A171" s="32"/>
      <c r="B171" s="33"/>
      <c r="C171" s="207" t="s">
        <v>188</v>
      </c>
      <c r="D171" s="207" t="s">
        <v>146</v>
      </c>
      <c r="E171" s="208" t="s">
        <v>481</v>
      </c>
      <c r="F171" s="209" t="s">
        <v>482</v>
      </c>
      <c r="G171" s="210" t="s">
        <v>149</v>
      </c>
      <c r="H171" s="211">
        <v>5</v>
      </c>
      <c r="I171" s="212"/>
      <c r="J171" s="213">
        <f>ROUND(I171*H171,2)</f>
        <v>0</v>
      </c>
      <c r="K171" s="214"/>
      <c r="L171" s="37"/>
      <c r="M171" s="215" t="s">
        <v>1</v>
      </c>
      <c r="N171" s="216" t="s">
        <v>38</v>
      </c>
      <c r="O171" s="73"/>
      <c r="P171" s="217">
        <f>O171*H171</f>
        <v>0</v>
      </c>
      <c r="Q171" s="217">
        <v>0</v>
      </c>
      <c r="R171" s="217">
        <f>Q171*H171</f>
        <v>0</v>
      </c>
      <c r="S171" s="217">
        <v>0</v>
      </c>
      <c r="T171" s="218">
        <f>S171*H171</f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150</v>
      </c>
      <c r="AT171" s="219" t="s">
        <v>146</v>
      </c>
      <c r="AU171" s="219" t="s">
        <v>151</v>
      </c>
      <c r="AY171" s="15" t="s">
        <v>139</v>
      </c>
      <c r="BE171" s="220">
        <f>IF(N171="základná",J171,0)</f>
        <v>0</v>
      </c>
      <c r="BF171" s="220">
        <f>IF(N171="znížená",J171,0)</f>
        <v>0</v>
      </c>
      <c r="BG171" s="220">
        <f>IF(N171="zákl. prenesená",J171,0)</f>
        <v>0</v>
      </c>
      <c r="BH171" s="220">
        <f>IF(N171="zníž. prenesená",J171,0)</f>
        <v>0</v>
      </c>
      <c r="BI171" s="220">
        <f>IF(N171="nulová",J171,0)</f>
        <v>0</v>
      </c>
      <c r="BJ171" s="15" t="s">
        <v>144</v>
      </c>
      <c r="BK171" s="220">
        <f>ROUND(I171*H171,2)</f>
        <v>0</v>
      </c>
      <c r="BL171" s="15" t="s">
        <v>150</v>
      </c>
      <c r="BM171" s="219" t="s">
        <v>483</v>
      </c>
    </row>
    <row r="172" spans="1:65" s="13" customFormat="1" ht="20.85" customHeight="1">
      <c r="B172" s="194"/>
      <c r="C172" s="195"/>
      <c r="D172" s="196" t="s">
        <v>71</v>
      </c>
      <c r="E172" s="196" t="s">
        <v>319</v>
      </c>
      <c r="F172" s="196" t="s">
        <v>484</v>
      </c>
      <c r="G172" s="195"/>
      <c r="H172" s="195"/>
      <c r="I172" s="197"/>
      <c r="J172" s="198">
        <f>BK172</f>
        <v>0</v>
      </c>
      <c r="K172" s="195"/>
      <c r="L172" s="199"/>
      <c r="M172" s="200"/>
      <c r="N172" s="201"/>
      <c r="O172" s="201"/>
      <c r="P172" s="202">
        <f>SUM(P173:P176)</f>
        <v>0</v>
      </c>
      <c r="Q172" s="201"/>
      <c r="R172" s="202">
        <f>SUM(R173:R176)</f>
        <v>1.34E-3</v>
      </c>
      <c r="S172" s="201"/>
      <c r="T172" s="203">
        <f>SUM(T173:T176)</f>
        <v>0</v>
      </c>
      <c r="AR172" s="204" t="s">
        <v>138</v>
      </c>
      <c r="AT172" s="205" t="s">
        <v>71</v>
      </c>
      <c r="AU172" s="205" t="s">
        <v>138</v>
      </c>
      <c r="AY172" s="204" t="s">
        <v>139</v>
      </c>
      <c r="BK172" s="206">
        <f>SUM(BK173:BK176)</f>
        <v>0</v>
      </c>
    </row>
    <row r="173" spans="1:65" s="2" customFormat="1" ht="16.5" customHeight="1">
      <c r="A173" s="32"/>
      <c r="B173" s="33"/>
      <c r="C173" s="207" t="s">
        <v>191</v>
      </c>
      <c r="D173" s="207" t="s">
        <v>146</v>
      </c>
      <c r="E173" s="208" t="s">
        <v>170</v>
      </c>
      <c r="F173" s="209" t="s">
        <v>171</v>
      </c>
      <c r="G173" s="210" t="s">
        <v>149</v>
      </c>
      <c r="H173" s="211">
        <v>3</v>
      </c>
      <c r="I173" s="212"/>
      <c r="J173" s="213">
        <f>ROUND(I173*H173,2)</f>
        <v>0</v>
      </c>
      <c r="K173" s="214"/>
      <c r="L173" s="37"/>
      <c r="M173" s="215" t="s">
        <v>1</v>
      </c>
      <c r="N173" s="216" t="s">
        <v>38</v>
      </c>
      <c r="O173" s="73"/>
      <c r="P173" s="217">
        <f>O173*H173</f>
        <v>0</v>
      </c>
      <c r="Q173" s="217">
        <v>0</v>
      </c>
      <c r="R173" s="217">
        <f>Q173*H173</f>
        <v>0</v>
      </c>
      <c r="S173" s="217">
        <v>0</v>
      </c>
      <c r="T173" s="218">
        <f>S173*H173</f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150</v>
      </c>
      <c r="AT173" s="219" t="s">
        <v>146</v>
      </c>
      <c r="AU173" s="219" t="s">
        <v>151</v>
      </c>
      <c r="AY173" s="15" t="s">
        <v>139</v>
      </c>
      <c r="BE173" s="220">
        <f>IF(N173="základná",J173,0)</f>
        <v>0</v>
      </c>
      <c r="BF173" s="220">
        <f>IF(N173="znížená",J173,0)</f>
        <v>0</v>
      </c>
      <c r="BG173" s="220">
        <f>IF(N173="zákl. prenesená",J173,0)</f>
        <v>0</v>
      </c>
      <c r="BH173" s="220">
        <f>IF(N173="zníž. prenesená",J173,0)</f>
        <v>0</v>
      </c>
      <c r="BI173" s="220">
        <f>IF(N173="nulová",J173,0)</f>
        <v>0</v>
      </c>
      <c r="BJ173" s="15" t="s">
        <v>144</v>
      </c>
      <c r="BK173" s="220">
        <f>ROUND(I173*H173,2)</f>
        <v>0</v>
      </c>
      <c r="BL173" s="15" t="s">
        <v>150</v>
      </c>
      <c r="BM173" s="219" t="s">
        <v>485</v>
      </c>
    </row>
    <row r="174" spans="1:65" s="2" customFormat="1" ht="21.75" customHeight="1">
      <c r="A174" s="32"/>
      <c r="B174" s="33"/>
      <c r="C174" s="221" t="s">
        <v>195</v>
      </c>
      <c r="D174" s="221" t="s">
        <v>136</v>
      </c>
      <c r="E174" s="222" t="s">
        <v>486</v>
      </c>
      <c r="F174" s="223" t="s">
        <v>487</v>
      </c>
      <c r="G174" s="224" t="s">
        <v>149</v>
      </c>
      <c r="H174" s="225">
        <v>3</v>
      </c>
      <c r="I174" s="226"/>
      <c r="J174" s="227">
        <f>ROUND(I174*H174,2)</f>
        <v>0</v>
      </c>
      <c r="K174" s="228"/>
      <c r="L174" s="229"/>
      <c r="M174" s="230" t="s">
        <v>1</v>
      </c>
      <c r="N174" s="231" t="s">
        <v>38</v>
      </c>
      <c r="O174" s="73"/>
      <c r="P174" s="217">
        <f>O174*H174</f>
        <v>0</v>
      </c>
      <c r="Q174" s="217">
        <v>1.2999999999999999E-4</v>
      </c>
      <c r="R174" s="217">
        <f>Q174*H174</f>
        <v>3.8999999999999994E-4</v>
      </c>
      <c r="S174" s="217">
        <v>0</v>
      </c>
      <c r="T174" s="218">
        <f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136</v>
      </c>
      <c r="AU174" s="219" t="s">
        <v>151</v>
      </c>
      <c r="AY174" s="15" t="s">
        <v>139</v>
      </c>
      <c r="BE174" s="220">
        <f>IF(N174="základná",J174,0)</f>
        <v>0</v>
      </c>
      <c r="BF174" s="220">
        <f>IF(N174="znížená",J174,0)</f>
        <v>0</v>
      </c>
      <c r="BG174" s="220">
        <f>IF(N174="zákl. prenesená",J174,0)</f>
        <v>0</v>
      </c>
      <c r="BH174" s="220">
        <f>IF(N174="zníž. prenesená",J174,0)</f>
        <v>0</v>
      </c>
      <c r="BI174" s="220">
        <f>IF(N174="nulová",J174,0)</f>
        <v>0</v>
      </c>
      <c r="BJ174" s="15" t="s">
        <v>144</v>
      </c>
      <c r="BK174" s="220">
        <f>ROUND(I174*H174,2)</f>
        <v>0</v>
      </c>
      <c r="BL174" s="15" t="s">
        <v>154</v>
      </c>
      <c r="BM174" s="219" t="s">
        <v>488</v>
      </c>
    </row>
    <row r="175" spans="1:65" s="2" customFormat="1" ht="21.75" customHeight="1">
      <c r="A175" s="32"/>
      <c r="B175" s="33"/>
      <c r="C175" s="207" t="s">
        <v>198</v>
      </c>
      <c r="D175" s="207" t="s">
        <v>146</v>
      </c>
      <c r="E175" s="208" t="s">
        <v>309</v>
      </c>
      <c r="F175" s="209" t="s">
        <v>310</v>
      </c>
      <c r="G175" s="210" t="s">
        <v>149</v>
      </c>
      <c r="H175" s="211">
        <v>1</v>
      </c>
      <c r="I175" s="212"/>
      <c r="J175" s="213">
        <f>ROUND(I175*H175,2)</f>
        <v>0</v>
      </c>
      <c r="K175" s="214"/>
      <c r="L175" s="37"/>
      <c r="M175" s="215" t="s">
        <v>1</v>
      </c>
      <c r="N175" s="216" t="s">
        <v>38</v>
      </c>
      <c r="O175" s="73"/>
      <c r="P175" s="217">
        <f>O175*H175</f>
        <v>0</v>
      </c>
      <c r="Q175" s="217">
        <v>0</v>
      </c>
      <c r="R175" s="217">
        <f>Q175*H175</f>
        <v>0</v>
      </c>
      <c r="S175" s="217">
        <v>0</v>
      </c>
      <c r="T175" s="218">
        <f>S175*H175</f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150</v>
      </c>
      <c r="AT175" s="219" t="s">
        <v>146</v>
      </c>
      <c r="AU175" s="219" t="s">
        <v>151</v>
      </c>
      <c r="AY175" s="15" t="s">
        <v>139</v>
      </c>
      <c r="BE175" s="220">
        <f>IF(N175="základná",J175,0)</f>
        <v>0</v>
      </c>
      <c r="BF175" s="220">
        <f>IF(N175="znížená",J175,0)</f>
        <v>0</v>
      </c>
      <c r="BG175" s="220">
        <f>IF(N175="zákl. prenesená",J175,0)</f>
        <v>0</v>
      </c>
      <c r="BH175" s="220">
        <f>IF(N175="zníž. prenesená",J175,0)</f>
        <v>0</v>
      </c>
      <c r="BI175" s="220">
        <f>IF(N175="nulová",J175,0)</f>
        <v>0</v>
      </c>
      <c r="BJ175" s="15" t="s">
        <v>144</v>
      </c>
      <c r="BK175" s="220">
        <f>ROUND(I175*H175,2)</f>
        <v>0</v>
      </c>
      <c r="BL175" s="15" t="s">
        <v>150</v>
      </c>
      <c r="BM175" s="219" t="s">
        <v>489</v>
      </c>
    </row>
    <row r="176" spans="1:65" s="2" customFormat="1" ht="24.2" customHeight="1">
      <c r="A176" s="32"/>
      <c r="B176" s="33"/>
      <c r="C176" s="221" t="s">
        <v>200</v>
      </c>
      <c r="D176" s="221" t="s">
        <v>136</v>
      </c>
      <c r="E176" s="222" t="s">
        <v>311</v>
      </c>
      <c r="F176" s="223" t="s">
        <v>312</v>
      </c>
      <c r="G176" s="224" t="s">
        <v>149</v>
      </c>
      <c r="H176" s="225">
        <v>1</v>
      </c>
      <c r="I176" s="226"/>
      <c r="J176" s="227">
        <f>ROUND(I176*H176,2)</f>
        <v>0</v>
      </c>
      <c r="K176" s="228"/>
      <c r="L176" s="229"/>
      <c r="M176" s="230" t="s">
        <v>1</v>
      </c>
      <c r="N176" s="231" t="s">
        <v>38</v>
      </c>
      <c r="O176" s="73"/>
      <c r="P176" s="217">
        <f>O176*H176</f>
        <v>0</v>
      </c>
      <c r="Q176" s="217">
        <v>9.5E-4</v>
      </c>
      <c r="R176" s="217">
        <f>Q176*H176</f>
        <v>9.5E-4</v>
      </c>
      <c r="S176" s="217">
        <v>0</v>
      </c>
      <c r="T176" s="218">
        <f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136</v>
      </c>
      <c r="AU176" s="219" t="s">
        <v>151</v>
      </c>
      <c r="AY176" s="15" t="s">
        <v>139</v>
      </c>
      <c r="BE176" s="220">
        <f>IF(N176="základná",J176,0)</f>
        <v>0</v>
      </c>
      <c r="BF176" s="220">
        <f>IF(N176="znížená",J176,0)</f>
        <v>0</v>
      </c>
      <c r="BG176" s="220">
        <f>IF(N176="zákl. prenesená",J176,0)</f>
        <v>0</v>
      </c>
      <c r="BH176" s="220">
        <f>IF(N176="zníž. prenesená",J176,0)</f>
        <v>0</v>
      </c>
      <c r="BI176" s="220">
        <f>IF(N176="nulová",J176,0)</f>
        <v>0</v>
      </c>
      <c r="BJ176" s="15" t="s">
        <v>144</v>
      </c>
      <c r="BK176" s="220">
        <f>ROUND(I176*H176,2)</f>
        <v>0</v>
      </c>
      <c r="BL176" s="15" t="s">
        <v>154</v>
      </c>
      <c r="BM176" s="219" t="s">
        <v>490</v>
      </c>
    </row>
    <row r="177" spans="1:65" s="13" customFormat="1" ht="20.85" customHeight="1">
      <c r="B177" s="194"/>
      <c r="C177" s="195"/>
      <c r="D177" s="196" t="s">
        <v>71</v>
      </c>
      <c r="E177" s="196" t="s">
        <v>320</v>
      </c>
      <c r="F177" s="196" t="s">
        <v>491</v>
      </c>
      <c r="G177" s="195"/>
      <c r="H177" s="195"/>
      <c r="I177" s="197"/>
      <c r="J177" s="198">
        <f>BK177</f>
        <v>0</v>
      </c>
      <c r="K177" s="195"/>
      <c r="L177" s="199"/>
      <c r="M177" s="200"/>
      <c r="N177" s="201"/>
      <c r="O177" s="201"/>
      <c r="P177" s="202">
        <f>SUM(P178:P182)</f>
        <v>0</v>
      </c>
      <c r="Q177" s="201"/>
      <c r="R177" s="202">
        <f>SUM(R178:R182)</f>
        <v>2.2599999999999999E-3</v>
      </c>
      <c r="S177" s="201"/>
      <c r="T177" s="203">
        <f>SUM(T178:T182)</f>
        <v>0</v>
      </c>
      <c r="AR177" s="204" t="s">
        <v>138</v>
      </c>
      <c r="AT177" s="205" t="s">
        <v>71</v>
      </c>
      <c r="AU177" s="205" t="s">
        <v>138</v>
      </c>
      <c r="AY177" s="204" t="s">
        <v>139</v>
      </c>
      <c r="BK177" s="206">
        <f>SUM(BK178:BK182)</f>
        <v>0</v>
      </c>
    </row>
    <row r="178" spans="1:65" s="2" customFormat="1" ht="16.5" customHeight="1">
      <c r="A178" s="32"/>
      <c r="B178" s="33"/>
      <c r="C178" s="207" t="s">
        <v>202</v>
      </c>
      <c r="D178" s="207" t="s">
        <v>146</v>
      </c>
      <c r="E178" s="208" t="s">
        <v>492</v>
      </c>
      <c r="F178" s="209" t="s">
        <v>493</v>
      </c>
      <c r="G178" s="210" t="s">
        <v>149</v>
      </c>
      <c r="H178" s="211">
        <v>1</v>
      </c>
      <c r="I178" s="212"/>
      <c r="J178" s="213">
        <f>ROUND(I178*H178,2)</f>
        <v>0</v>
      </c>
      <c r="K178" s="214"/>
      <c r="L178" s="37"/>
      <c r="M178" s="215" t="s">
        <v>1</v>
      </c>
      <c r="N178" s="216" t="s">
        <v>38</v>
      </c>
      <c r="O178" s="73"/>
      <c r="P178" s="217">
        <f>O178*H178</f>
        <v>0</v>
      </c>
      <c r="Q178" s="217">
        <v>0</v>
      </c>
      <c r="R178" s="217">
        <f>Q178*H178</f>
        <v>0</v>
      </c>
      <c r="S178" s="217">
        <v>0</v>
      </c>
      <c r="T178" s="218">
        <f>S178*H178</f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150</v>
      </c>
      <c r="AT178" s="219" t="s">
        <v>146</v>
      </c>
      <c r="AU178" s="219" t="s">
        <v>151</v>
      </c>
      <c r="AY178" s="15" t="s">
        <v>139</v>
      </c>
      <c r="BE178" s="220">
        <f>IF(N178="základná",J178,0)</f>
        <v>0</v>
      </c>
      <c r="BF178" s="220">
        <f>IF(N178="znížená",J178,0)</f>
        <v>0</v>
      </c>
      <c r="BG178" s="220">
        <f>IF(N178="zákl. prenesená",J178,0)</f>
        <v>0</v>
      </c>
      <c r="BH178" s="220">
        <f>IF(N178="zníž. prenesená",J178,0)</f>
        <v>0</v>
      </c>
      <c r="BI178" s="220">
        <f>IF(N178="nulová",J178,0)</f>
        <v>0</v>
      </c>
      <c r="BJ178" s="15" t="s">
        <v>144</v>
      </c>
      <c r="BK178" s="220">
        <f>ROUND(I178*H178,2)</f>
        <v>0</v>
      </c>
      <c r="BL178" s="15" t="s">
        <v>150</v>
      </c>
      <c r="BM178" s="219" t="s">
        <v>494</v>
      </c>
    </row>
    <row r="179" spans="1:65" s="2" customFormat="1" ht="21.75" customHeight="1">
      <c r="A179" s="32"/>
      <c r="B179" s="33"/>
      <c r="C179" s="221" t="s">
        <v>203</v>
      </c>
      <c r="D179" s="221" t="s">
        <v>136</v>
      </c>
      <c r="E179" s="222" t="s">
        <v>495</v>
      </c>
      <c r="F179" s="223" t="s">
        <v>496</v>
      </c>
      <c r="G179" s="224" t="s">
        <v>149</v>
      </c>
      <c r="H179" s="225">
        <v>1</v>
      </c>
      <c r="I179" s="226"/>
      <c r="J179" s="227">
        <f>ROUND(I179*H179,2)</f>
        <v>0</v>
      </c>
      <c r="K179" s="228"/>
      <c r="L179" s="229"/>
      <c r="M179" s="230" t="s">
        <v>1</v>
      </c>
      <c r="N179" s="231" t="s">
        <v>38</v>
      </c>
      <c r="O179" s="73"/>
      <c r="P179" s="217">
        <f>O179*H179</f>
        <v>0</v>
      </c>
      <c r="Q179" s="217">
        <v>3.1E-4</v>
      </c>
      <c r="R179" s="217">
        <f>Q179*H179</f>
        <v>3.1E-4</v>
      </c>
      <c r="S179" s="217">
        <v>0</v>
      </c>
      <c r="T179" s="218">
        <f>S179*H179</f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154</v>
      </c>
      <c r="AT179" s="219" t="s">
        <v>136</v>
      </c>
      <c r="AU179" s="219" t="s">
        <v>151</v>
      </c>
      <c r="AY179" s="15" t="s">
        <v>139</v>
      </c>
      <c r="BE179" s="220">
        <f>IF(N179="základná",J179,0)</f>
        <v>0</v>
      </c>
      <c r="BF179" s="220">
        <f>IF(N179="znížená",J179,0)</f>
        <v>0</v>
      </c>
      <c r="BG179" s="220">
        <f>IF(N179="zákl. prenesená",J179,0)</f>
        <v>0</v>
      </c>
      <c r="BH179" s="220">
        <f>IF(N179="zníž. prenesená",J179,0)</f>
        <v>0</v>
      </c>
      <c r="BI179" s="220">
        <f>IF(N179="nulová",J179,0)</f>
        <v>0</v>
      </c>
      <c r="BJ179" s="15" t="s">
        <v>144</v>
      </c>
      <c r="BK179" s="220">
        <f>ROUND(I179*H179,2)</f>
        <v>0</v>
      </c>
      <c r="BL179" s="15" t="s">
        <v>154</v>
      </c>
      <c r="BM179" s="219" t="s">
        <v>497</v>
      </c>
    </row>
    <row r="180" spans="1:65" s="2" customFormat="1" ht="33" customHeight="1">
      <c r="A180" s="32"/>
      <c r="B180" s="33"/>
      <c r="C180" s="207" t="s">
        <v>208</v>
      </c>
      <c r="D180" s="207" t="s">
        <v>146</v>
      </c>
      <c r="E180" s="208" t="s">
        <v>498</v>
      </c>
      <c r="F180" s="209" t="s">
        <v>499</v>
      </c>
      <c r="G180" s="210" t="s">
        <v>149</v>
      </c>
      <c r="H180" s="211">
        <v>3</v>
      </c>
      <c r="I180" s="212"/>
      <c r="J180" s="213">
        <f>ROUND(I180*H180,2)</f>
        <v>0</v>
      </c>
      <c r="K180" s="214"/>
      <c r="L180" s="37"/>
      <c r="M180" s="215" t="s">
        <v>1</v>
      </c>
      <c r="N180" s="216" t="s">
        <v>38</v>
      </c>
      <c r="O180" s="73"/>
      <c r="P180" s="217">
        <f>O180*H180</f>
        <v>0</v>
      </c>
      <c r="Q180" s="217">
        <v>0</v>
      </c>
      <c r="R180" s="217">
        <f>Q180*H180</f>
        <v>0</v>
      </c>
      <c r="S180" s="217">
        <v>0</v>
      </c>
      <c r="T180" s="218">
        <f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151</v>
      </c>
      <c r="AY180" s="15" t="s">
        <v>139</v>
      </c>
      <c r="BE180" s="220">
        <f>IF(N180="základná",J180,0)</f>
        <v>0</v>
      </c>
      <c r="BF180" s="220">
        <f>IF(N180="znížená",J180,0)</f>
        <v>0</v>
      </c>
      <c r="BG180" s="220">
        <f>IF(N180="zákl. prenesená",J180,0)</f>
        <v>0</v>
      </c>
      <c r="BH180" s="220">
        <f>IF(N180="zníž. prenesená",J180,0)</f>
        <v>0</v>
      </c>
      <c r="BI180" s="220">
        <f>IF(N180="nulová",J180,0)</f>
        <v>0</v>
      </c>
      <c r="BJ180" s="15" t="s">
        <v>144</v>
      </c>
      <c r="BK180" s="220">
        <f>ROUND(I180*H180,2)</f>
        <v>0</v>
      </c>
      <c r="BL180" s="15" t="s">
        <v>150</v>
      </c>
      <c r="BM180" s="219" t="s">
        <v>500</v>
      </c>
    </row>
    <row r="181" spans="1:65" s="2" customFormat="1" ht="24.2" customHeight="1">
      <c r="A181" s="32"/>
      <c r="B181" s="33"/>
      <c r="C181" s="221" t="s">
        <v>210</v>
      </c>
      <c r="D181" s="221" t="s">
        <v>136</v>
      </c>
      <c r="E181" s="222" t="s">
        <v>501</v>
      </c>
      <c r="F181" s="223" t="s">
        <v>502</v>
      </c>
      <c r="G181" s="224" t="s">
        <v>149</v>
      </c>
      <c r="H181" s="225">
        <v>3</v>
      </c>
      <c r="I181" s="226"/>
      <c r="J181" s="227">
        <f>ROUND(I181*H181,2)</f>
        <v>0</v>
      </c>
      <c r="K181" s="228"/>
      <c r="L181" s="229"/>
      <c r="M181" s="230" t="s">
        <v>1</v>
      </c>
      <c r="N181" s="231" t="s">
        <v>38</v>
      </c>
      <c r="O181" s="73"/>
      <c r="P181" s="217">
        <f>O181*H181</f>
        <v>0</v>
      </c>
      <c r="Q181" s="217">
        <v>6.4999999999999997E-4</v>
      </c>
      <c r="R181" s="217">
        <f>Q181*H181</f>
        <v>1.9499999999999999E-3</v>
      </c>
      <c r="S181" s="217">
        <v>0</v>
      </c>
      <c r="T181" s="218">
        <f>S181*H181</f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136</v>
      </c>
      <c r="AU181" s="219" t="s">
        <v>151</v>
      </c>
      <c r="AY181" s="15" t="s">
        <v>139</v>
      </c>
      <c r="BE181" s="220">
        <f>IF(N181="základná",J181,0)</f>
        <v>0</v>
      </c>
      <c r="BF181" s="220">
        <f>IF(N181="znížená",J181,0)</f>
        <v>0</v>
      </c>
      <c r="BG181" s="220">
        <f>IF(N181="zákl. prenesená",J181,0)</f>
        <v>0</v>
      </c>
      <c r="BH181" s="220">
        <f>IF(N181="zníž. prenesená",J181,0)</f>
        <v>0</v>
      </c>
      <c r="BI181" s="220">
        <f>IF(N181="nulová",J181,0)</f>
        <v>0</v>
      </c>
      <c r="BJ181" s="15" t="s">
        <v>144</v>
      </c>
      <c r="BK181" s="220">
        <f>ROUND(I181*H181,2)</f>
        <v>0</v>
      </c>
      <c r="BL181" s="15" t="s">
        <v>154</v>
      </c>
      <c r="BM181" s="219" t="s">
        <v>503</v>
      </c>
    </row>
    <row r="182" spans="1:65" s="2" customFormat="1" ht="16.5" customHeight="1">
      <c r="A182" s="32"/>
      <c r="B182" s="33"/>
      <c r="C182" s="221" t="s">
        <v>211</v>
      </c>
      <c r="D182" s="221" t="s">
        <v>136</v>
      </c>
      <c r="E182" s="222" t="s">
        <v>504</v>
      </c>
      <c r="F182" s="223" t="s">
        <v>505</v>
      </c>
      <c r="G182" s="224" t="s">
        <v>149</v>
      </c>
      <c r="H182" s="225">
        <v>2</v>
      </c>
      <c r="I182" s="226"/>
      <c r="J182" s="227">
        <f>ROUND(I182*H182,2)</f>
        <v>0</v>
      </c>
      <c r="K182" s="228"/>
      <c r="L182" s="229"/>
      <c r="M182" s="230" t="s">
        <v>1</v>
      </c>
      <c r="N182" s="231" t="s">
        <v>38</v>
      </c>
      <c r="O182" s="73"/>
      <c r="P182" s="217">
        <f>O182*H182</f>
        <v>0</v>
      </c>
      <c r="Q182" s="217">
        <v>0</v>
      </c>
      <c r="R182" s="217">
        <f>Q182*H182</f>
        <v>0</v>
      </c>
      <c r="S182" s="217">
        <v>0</v>
      </c>
      <c r="T182" s="218">
        <f>S182*H182</f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154</v>
      </c>
      <c r="AT182" s="219" t="s">
        <v>136</v>
      </c>
      <c r="AU182" s="219" t="s">
        <v>151</v>
      </c>
      <c r="AY182" s="15" t="s">
        <v>139</v>
      </c>
      <c r="BE182" s="220">
        <f>IF(N182="základná",J182,0)</f>
        <v>0</v>
      </c>
      <c r="BF182" s="220">
        <f>IF(N182="znížená",J182,0)</f>
        <v>0</v>
      </c>
      <c r="BG182" s="220">
        <f>IF(N182="zákl. prenesená",J182,0)</f>
        <v>0</v>
      </c>
      <c r="BH182" s="220">
        <f>IF(N182="zníž. prenesená",J182,0)</f>
        <v>0</v>
      </c>
      <c r="BI182" s="220">
        <f>IF(N182="nulová",J182,0)</f>
        <v>0</v>
      </c>
      <c r="BJ182" s="15" t="s">
        <v>144</v>
      </c>
      <c r="BK182" s="220">
        <f>ROUND(I182*H182,2)</f>
        <v>0</v>
      </c>
      <c r="BL182" s="15" t="s">
        <v>154</v>
      </c>
      <c r="BM182" s="219" t="s">
        <v>506</v>
      </c>
    </row>
    <row r="183" spans="1:65" s="12" customFormat="1" ht="20.85" customHeight="1">
      <c r="B183" s="179"/>
      <c r="C183" s="180"/>
      <c r="D183" s="181" t="s">
        <v>71</v>
      </c>
      <c r="E183" s="192" t="s">
        <v>189</v>
      </c>
      <c r="F183" s="192" t="s">
        <v>190</v>
      </c>
      <c r="G183" s="180"/>
      <c r="H183" s="180"/>
      <c r="I183" s="183"/>
      <c r="J183" s="193">
        <f>BK183</f>
        <v>0</v>
      </c>
      <c r="K183" s="180"/>
      <c r="L183" s="184"/>
      <c r="M183" s="185"/>
      <c r="N183" s="186"/>
      <c r="O183" s="186"/>
      <c r="P183" s="187">
        <f>SUM(P184:P195)</f>
        <v>0</v>
      </c>
      <c r="Q183" s="186"/>
      <c r="R183" s="187">
        <f>SUM(R184:R195)</f>
        <v>1.2914999999999999</v>
      </c>
      <c r="S183" s="186"/>
      <c r="T183" s="188">
        <f>SUM(T184:T195)</f>
        <v>0</v>
      </c>
      <c r="AR183" s="189" t="s">
        <v>138</v>
      </c>
      <c r="AT183" s="190" t="s">
        <v>71</v>
      </c>
      <c r="AU183" s="190" t="s">
        <v>144</v>
      </c>
      <c r="AY183" s="189" t="s">
        <v>139</v>
      </c>
      <c r="BK183" s="191">
        <f>SUM(BK184:BK195)</f>
        <v>0</v>
      </c>
    </row>
    <row r="184" spans="1:65" s="2" customFormat="1" ht="21.75" customHeight="1">
      <c r="A184" s="32"/>
      <c r="B184" s="33"/>
      <c r="C184" s="207" t="s">
        <v>212</v>
      </c>
      <c r="D184" s="207" t="s">
        <v>146</v>
      </c>
      <c r="E184" s="208" t="s">
        <v>331</v>
      </c>
      <c r="F184" s="209" t="s">
        <v>332</v>
      </c>
      <c r="G184" s="210" t="s">
        <v>194</v>
      </c>
      <c r="H184" s="211">
        <v>640</v>
      </c>
      <c r="I184" s="212"/>
      <c r="J184" s="213">
        <f t="shared" ref="J184:J195" si="30">ROUND(I184*H184,2)</f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ref="P184:P195" si="31">O184*H184</f>
        <v>0</v>
      </c>
      <c r="Q184" s="217">
        <v>0</v>
      </c>
      <c r="R184" s="217">
        <f t="shared" ref="R184:R195" si="32">Q184*H184</f>
        <v>0</v>
      </c>
      <c r="S184" s="217">
        <v>0</v>
      </c>
      <c r="T184" s="218">
        <f t="shared" ref="T184:T195" si="33"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150</v>
      </c>
      <c r="AT184" s="219" t="s">
        <v>146</v>
      </c>
      <c r="AU184" s="219" t="s">
        <v>138</v>
      </c>
      <c r="AY184" s="15" t="s">
        <v>139</v>
      </c>
      <c r="BE184" s="220">
        <f t="shared" ref="BE184:BE195" si="34">IF(N184="základná",J184,0)</f>
        <v>0</v>
      </c>
      <c r="BF184" s="220">
        <f t="shared" ref="BF184:BF195" si="35">IF(N184="znížená",J184,0)</f>
        <v>0</v>
      </c>
      <c r="BG184" s="220">
        <f t="shared" ref="BG184:BG195" si="36">IF(N184="zákl. prenesená",J184,0)</f>
        <v>0</v>
      </c>
      <c r="BH184" s="220">
        <f t="shared" ref="BH184:BH195" si="37">IF(N184="zníž. prenesená",J184,0)</f>
        <v>0</v>
      </c>
      <c r="BI184" s="220">
        <f t="shared" ref="BI184:BI195" si="38">IF(N184="nulová",J184,0)</f>
        <v>0</v>
      </c>
      <c r="BJ184" s="15" t="s">
        <v>144</v>
      </c>
      <c r="BK184" s="220">
        <f t="shared" ref="BK184:BK195" si="39">ROUND(I184*H184,2)</f>
        <v>0</v>
      </c>
      <c r="BL184" s="15" t="s">
        <v>150</v>
      </c>
      <c r="BM184" s="219" t="s">
        <v>507</v>
      </c>
    </row>
    <row r="185" spans="1:65" s="2" customFormat="1" ht="16.5" customHeight="1">
      <c r="A185" s="32"/>
      <c r="B185" s="33"/>
      <c r="C185" s="221" t="s">
        <v>215</v>
      </c>
      <c r="D185" s="221" t="s">
        <v>136</v>
      </c>
      <c r="E185" s="222" t="s">
        <v>334</v>
      </c>
      <c r="F185" s="223" t="s">
        <v>335</v>
      </c>
      <c r="G185" s="224" t="s">
        <v>194</v>
      </c>
      <c r="H185" s="225">
        <v>640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1.3999999999999999E-4</v>
      </c>
      <c r="R185" s="217">
        <f t="shared" si="32"/>
        <v>8.9599999999999985E-2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154</v>
      </c>
      <c r="AT185" s="219" t="s">
        <v>136</v>
      </c>
      <c r="AU185" s="219" t="s">
        <v>138</v>
      </c>
      <c r="AY185" s="15" t="s">
        <v>139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144</v>
      </c>
      <c r="BK185" s="220">
        <f t="shared" si="39"/>
        <v>0</v>
      </c>
      <c r="BL185" s="15" t="s">
        <v>154</v>
      </c>
      <c r="BM185" s="219" t="s">
        <v>508</v>
      </c>
    </row>
    <row r="186" spans="1:65" s="2" customFormat="1" ht="21.75" customHeight="1">
      <c r="A186" s="32"/>
      <c r="B186" s="33"/>
      <c r="C186" s="207" t="s">
        <v>217</v>
      </c>
      <c r="D186" s="207" t="s">
        <v>146</v>
      </c>
      <c r="E186" s="208" t="s">
        <v>192</v>
      </c>
      <c r="F186" s="209" t="s">
        <v>193</v>
      </c>
      <c r="G186" s="210" t="s">
        <v>194</v>
      </c>
      <c r="H186" s="211">
        <v>1950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150</v>
      </c>
      <c r="AT186" s="219" t="s">
        <v>146</v>
      </c>
      <c r="AU186" s="219" t="s">
        <v>138</v>
      </c>
      <c r="AY186" s="15" t="s">
        <v>139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144</v>
      </c>
      <c r="BK186" s="220">
        <f t="shared" si="39"/>
        <v>0</v>
      </c>
      <c r="BL186" s="15" t="s">
        <v>150</v>
      </c>
      <c r="BM186" s="219" t="s">
        <v>509</v>
      </c>
    </row>
    <row r="187" spans="1:65" s="2" customFormat="1" ht="16.5" customHeight="1">
      <c r="A187" s="32"/>
      <c r="B187" s="33"/>
      <c r="C187" s="221" t="s">
        <v>219</v>
      </c>
      <c r="D187" s="221" t="s">
        <v>136</v>
      </c>
      <c r="E187" s="222" t="s">
        <v>196</v>
      </c>
      <c r="F187" s="223" t="s">
        <v>197</v>
      </c>
      <c r="G187" s="224" t="s">
        <v>194</v>
      </c>
      <c r="H187" s="225">
        <v>1950</v>
      </c>
      <c r="I187" s="226"/>
      <c r="J187" s="227">
        <f t="shared" si="3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31"/>
        <v>0</v>
      </c>
      <c r="Q187" s="217">
        <v>1.9000000000000001E-4</v>
      </c>
      <c r="R187" s="217">
        <f t="shared" si="32"/>
        <v>0.3705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154</v>
      </c>
      <c r="AT187" s="219" t="s">
        <v>136</v>
      </c>
      <c r="AU187" s="219" t="s">
        <v>138</v>
      </c>
      <c r="AY187" s="15" t="s">
        <v>139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144</v>
      </c>
      <c r="BK187" s="220">
        <f t="shared" si="39"/>
        <v>0</v>
      </c>
      <c r="BL187" s="15" t="s">
        <v>154</v>
      </c>
      <c r="BM187" s="219" t="s">
        <v>510</v>
      </c>
    </row>
    <row r="188" spans="1:65" s="2" customFormat="1" ht="21.75" customHeight="1">
      <c r="A188" s="32"/>
      <c r="B188" s="33"/>
      <c r="C188" s="207" t="s">
        <v>222</v>
      </c>
      <c r="D188" s="207" t="s">
        <v>146</v>
      </c>
      <c r="E188" s="208" t="s">
        <v>511</v>
      </c>
      <c r="F188" s="209" t="s">
        <v>512</v>
      </c>
      <c r="G188" s="210" t="s">
        <v>194</v>
      </c>
      <c r="H188" s="211">
        <v>760</v>
      </c>
      <c r="I188" s="212"/>
      <c r="J188" s="213">
        <f t="shared" si="30"/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si="31"/>
        <v>0</v>
      </c>
      <c r="Q188" s="217">
        <v>0</v>
      </c>
      <c r="R188" s="217">
        <f t="shared" si="32"/>
        <v>0</v>
      </c>
      <c r="S188" s="217">
        <v>0</v>
      </c>
      <c r="T188" s="21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150</v>
      </c>
      <c r="AT188" s="219" t="s">
        <v>146</v>
      </c>
      <c r="AU188" s="219" t="s">
        <v>138</v>
      </c>
      <c r="AY188" s="15" t="s">
        <v>139</v>
      </c>
      <c r="BE188" s="220">
        <f t="shared" si="34"/>
        <v>0</v>
      </c>
      <c r="BF188" s="220">
        <f t="shared" si="35"/>
        <v>0</v>
      </c>
      <c r="BG188" s="220">
        <f t="shared" si="36"/>
        <v>0</v>
      </c>
      <c r="BH188" s="220">
        <f t="shared" si="37"/>
        <v>0</v>
      </c>
      <c r="BI188" s="220">
        <f t="shared" si="38"/>
        <v>0</v>
      </c>
      <c r="BJ188" s="15" t="s">
        <v>144</v>
      </c>
      <c r="BK188" s="220">
        <f t="shared" si="39"/>
        <v>0</v>
      </c>
      <c r="BL188" s="15" t="s">
        <v>150</v>
      </c>
      <c r="BM188" s="219" t="s">
        <v>513</v>
      </c>
    </row>
    <row r="189" spans="1:65" s="2" customFormat="1" ht="16.5" customHeight="1">
      <c r="A189" s="32"/>
      <c r="B189" s="33"/>
      <c r="C189" s="221" t="s">
        <v>225</v>
      </c>
      <c r="D189" s="221" t="s">
        <v>136</v>
      </c>
      <c r="E189" s="222" t="s">
        <v>514</v>
      </c>
      <c r="F189" s="223" t="s">
        <v>515</v>
      </c>
      <c r="G189" s="224" t="s">
        <v>194</v>
      </c>
      <c r="H189" s="225">
        <v>760</v>
      </c>
      <c r="I189" s="226"/>
      <c r="J189" s="227">
        <f t="shared" si="3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31"/>
        <v>0</v>
      </c>
      <c r="Q189" s="217">
        <v>2.5000000000000001E-4</v>
      </c>
      <c r="R189" s="217">
        <f t="shared" si="32"/>
        <v>0.19</v>
      </c>
      <c r="S189" s="217">
        <v>0</v>
      </c>
      <c r="T189" s="218">
        <f t="shared" si="3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154</v>
      </c>
      <c r="AT189" s="219" t="s">
        <v>136</v>
      </c>
      <c r="AU189" s="219" t="s">
        <v>138</v>
      </c>
      <c r="AY189" s="15" t="s">
        <v>139</v>
      </c>
      <c r="BE189" s="220">
        <f t="shared" si="34"/>
        <v>0</v>
      </c>
      <c r="BF189" s="220">
        <f t="shared" si="35"/>
        <v>0</v>
      </c>
      <c r="BG189" s="220">
        <f t="shared" si="36"/>
        <v>0</v>
      </c>
      <c r="BH189" s="220">
        <f t="shared" si="37"/>
        <v>0</v>
      </c>
      <c r="BI189" s="220">
        <f t="shared" si="38"/>
        <v>0</v>
      </c>
      <c r="BJ189" s="15" t="s">
        <v>144</v>
      </c>
      <c r="BK189" s="220">
        <f t="shared" si="39"/>
        <v>0</v>
      </c>
      <c r="BL189" s="15" t="s">
        <v>154</v>
      </c>
      <c r="BM189" s="219" t="s">
        <v>516</v>
      </c>
    </row>
    <row r="190" spans="1:65" s="2" customFormat="1" ht="21.75" customHeight="1">
      <c r="A190" s="32"/>
      <c r="B190" s="33"/>
      <c r="C190" s="207" t="s">
        <v>226</v>
      </c>
      <c r="D190" s="207" t="s">
        <v>146</v>
      </c>
      <c r="E190" s="208" t="s">
        <v>517</v>
      </c>
      <c r="F190" s="209" t="s">
        <v>518</v>
      </c>
      <c r="G190" s="210" t="s">
        <v>194</v>
      </c>
      <c r="H190" s="211">
        <v>680</v>
      </c>
      <c r="I190" s="212"/>
      <c r="J190" s="213">
        <f t="shared" si="30"/>
        <v>0</v>
      </c>
      <c r="K190" s="214"/>
      <c r="L190" s="37"/>
      <c r="M190" s="215" t="s">
        <v>1</v>
      </c>
      <c r="N190" s="216" t="s">
        <v>38</v>
      </c>
      <c r="O190" s="73"/>
      <c r="P190" s="217">
        <f t="shared" si="31"/>
        <v>0</v>
      </c>
      <c r="Q190" s="217">
        <v>0</v>
      </c>
      <c r="R190" s="217">
        <f t="shared" si="32"/>
        <v>0</v>
      </c>
      <c r="S190" s="217">
        <v>0</v>
      </c>
      <c r="T190" s="21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150</v>
      </c>
      <c r="AT190" s="219" t="s">
        <v>146</v>
      </c>
      <c r="AU190" s="219" t="s">
        <v>138</v>
      </c>
      <c r="AY190" s="15" t="s">
        <v>139</v>
      </c>
      <c r="BE190" s="220">
        <f t="shared" si="34"/>
        <v>0</v>
      </c>
      <c r="BF190" s="220">
        <f t="shared" si="35"/>
        <v>0</v>
      </c>
      <c r="BG190" s="220">
        <f t="shared" si="36"/>
        <v>0</v>
      </c>
      <c r="BH190" s="220">
        <f t="shared" si="37"/>
        <v>0</v>
      </c>
      <c r="BI190" s="220">
        <f t="shared" si="38"/>
        <v>0</v>
      </c>
      <c r="BJ190" s="15" t="s">
        <v>144</v>
      </c>
      <c r="BK190" s="220">
        <f t="shared" si="39"/>
        <v>0</v>
      </c>
      <c r="BL190" s="15" t="s">
        <v>150</v>
      </c>
      <c r="BM190" s="219" t="s">
        <v>519</v>
      </c>
    </row>
    <row r="191" spans="1:65" s="2" customFormat="1" ht="16.5" customHeight="1">
      <c r="A191" s="32"/>
      <c r="B191" s="33"/>
      <c r="C191" s="221" t="s">
        <v>227</v>
      </c>
      <c r="D191" s="221" t="s">
        <v>136</v>
      </c>
      <c r="E191" s="222" t="s">
        <v>520</v>
      </c>
      <c r="F191" s="223" t="s">
        <v>521</v>
      </c>
      <c r="G191" s="224" t="s">
        <v>194</v>
      </c>
      <c r="H191" s="225">
        <v>680</v>
      </c>
      <c r="I191" s="226"/>
      <c r="J191" s="227">
        <f t="shared" si="3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31"/>
        <v>0</v>
      </c>
      <c r="Q191" s="217">
        <v>4.8000000000000001E-4</v>
      </c>
      <c r="R191" s="217">
        <f t="shared" si="32"/>
        <v>0.32640000000000002</v>
      </c>
      <c r="S191" s="217">
        <v>0</v>
      </c>
      <c r="T191" s="218">
        <f t="shared" si="3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154</v>
      </c>
      <c r="AT191" s="219" t="s">
        <v>136</v>
      </c>
      <c r="AU191" s="219" t="s">
        <v>138</v>
      </c>
      <c r="AY191" s="15" t="s">
        <v>139</v>
      </c>
      <c r="BE191" s="220">
        <f t="shared" si="34"/>
        <v>0</v>
      </c>
      <c r="BF191" s="220">
        <f t="shared" si="35"/>
        <v>0</v>
      </c>
      <c r="BG191" s="220">
        <f t="shared" si="36"/>
        <v>0</v>
      </c>
      <c r="BH191" s="220">
        <f t="shared" si="37"/>
        <v>0</v>
      </c>
      <c r="BI191" s="220">
        <f t="shared" si="38"/>
        <v>0</v>
      </c>
      <c r="BJ191" s="15" t="s">
        <v>144</v>
      </c>
      <c r="BK191" s="220">
        <f t="shared" si="39"/>
        <v>0</v>
      </c>
      <c r="BL191" s="15" t="s">
        <v>154</v>
      </c>
      <c r="BM191" s="219" t="s">
        <v>522</v>
      </c>
    </row>
    <row r="192" spans="1:65" s="2" customFormat="1" ht="24.2" customHeight="1">
      <c r="A192" s="32"/>
      <c r="B192" s="33"/>
      <c r="C192" s="207" t="s">
        <v>228</v>
      </c>
      <c r="D192" s="207" t="s">
        <v>146</v>
      </c>
      <c r="E192" s="208" t="s">
        <v>523</v>
      </c>
      <c r="F192" s="209" t="s">
        <v>524</v>
      </c>
      <c r="G192" s="210" t="s">
        <v>194</v>
      </c>
      <c r="H192" s="211">
        <v>180</v>
      </c>
      <c r="I192" s="212"/>
      <c r="J192" s="213">
        <f t="shared" si="3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31"/>
        <v>0</v>
      </c>
      <c r="Q192" s="217">
        <v>0</v>
      </c>
      <c r="R192" s="217">
        <f t="shared" si="32"/>
        <v>0</v>
      </c>
      <c r="S192" s="217">
        <v>0</v>
      </c>
      <c r="T192" s="21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150</v>
      </c>
      <c r="AT192" s="219" t="s">
        <v>146</v>
      </c>
      <c r="AU192" s="219" t="s">
        <v>138</v>
      </c>
      <c r="AY192" s="15" t="s">
        <v>139</v>
      </c>
      <c r="BE192" s="220">
        <f t="shared" si="34"/>
        <v>0</v>
      </c>
      <c r="BF192" s="220">
        <f t="shared" si="35"/>
        <v>0</v>
      </c>
      <c r="BG192" s="220">
        <f t="shared" si="36"/>
        <v>0</v>
      </c>
      <c r="BH192" s="220">
        <f t="shared" si="37"/>
        <v>0</v>
      </c>
      <c r="BI192" s="220">
        <f t="shared" si="38"/>
        <v>0</v>
      </c>
      <c r="BJ192" s="15" t="s">
        <v>144</v>
      </c>
      <c r="BK192" s="220">
        <f t="shared" si="39"/>
        <v>0</v>
      </c>
      <c r="BL192" s="15" t="s">
        <v>150</v>
      </c>
      <c r="BM192" s="219" t="s">
        <v>525</v>
      </c>
    </row>
    <row r="193" spans="1:65" s="2" customFormat="1" ht="16.5" customHeight="1">
      <c r="A193" s="32"/>
      <c r="B193" s="33"/>
      <c r="C193" s="221" t="s">
        <v>229</v>
      </c>
      <c r="D193" s="221" t="s">
        <v>136</v>
      </c>
      <c r="E193" s="222" t="s">
        <v>526</v>
      </c>
      <c r="F193" s="223" t="s">
        <v>527</v>
      </c>
      <c r="G193" s="224" t="s">
        <v>194</v>
      </c>
      <c r="H193" s="225">
        <v>180</v>
      </c>
      <c r="I193" s="226"/>
      <c r="J193" s="227">
        <f t="shared" si="3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31"/>
        <v>0</v>
      </c>
      <c r="Q193" s="217">
        <v>1.4999999999999999E-4</v>
      </c>
      <c r="R193" s="217">
        <f t="shared" si="32"/>
        <v>2.6999999999999996E-2</v>
      </c>
      <c r="S193" s="217">
        <v>0</v>
      </c>
      <c r="T193" s="21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154</v>
      </c>
      <c r="AT193" s="219" t="s">
        <v>136</v>
      </c>
      <c r="AU193" s="219" t="s">
        <v>138</v>
      </c>
      <c r="AY193" s="15" t="s">
        <v>139</v>
      </c>
      <c r="BE193" s="220">
        <f t="shared" si="34"/>
        <v>0</v>
      </c>
      <c r="BF193" s="220">
        <f t="shared" si="35"/>
        <v>0</v>
      </c>
      <c r="BG193" s="220">
        <f t="shared" si="36"/>
        <v>0</v>
      </c>
      <c r="BH193" s="220">
        <f t="shared" si="37"/>
        <v>0</v>
      </c>
      <c r="BI193" s="220">
        <f t="shared" si="38"/>
        <v>0</v>
      </c>
      <c r="BJ193" s="15" t="s">
        <v>144</v>
      </c>
      <c r="BK193" s="220">
        <f t="shared" si="39"/>
        <v>0</v>
      </c>
      <c r="BL193" s="15" t="s">
        <v>154</v>
      </c>
      <c r="BM193" s="219" t="s">
        <v>528</v>
      </c>
    </row>
    <row r="194" spans="1:65" s="2" customFormat="1" ht="24.2" customHeight="1">
      <c r="A194" s="32"/>
      <c r="B194" s="33"/>
      <c r="C194" s="207" t="s">
        <v>232</v>
      </c>
      <c r="D194" s="207" t="s">
        <v>146</v>
      </c>
      <c r="E194" s="208" t="s">
        <v>529</v>
      </c>
      <c r="F194" s="209" t="s">
        <v>530</v>
      </c>
      <c r="G194" s="210" t="s">
        <v>194</v>
      </c>
      <c r="H194" s="211">
        <v>120</v>
      </c>
      <c r="I194" s="212"/>
      <c r="J194" s="213">
        <f t="shared" si="3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31"/>
        <v>0</v>
      </c>
      <c r="Q194" s="217">
        <v>0</v>
      </c>
      <c r="R194" s="217">
        <f t="shared" si="32"/>
        <v>0</v>
      </c>
      <c r="S194" s="217">
        <v>0</v>
      </c>
      <c r="T194" s="21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150</v>
      </c>
      <c r="AT194" s="219" t="s">
        <v>146</v>
      </c>
      <c r="AU194" s="219" t="s">
        <v>138</v>
      </c>
      <c r="AY194" s="15" t="s">
        <v>139</v>
      </c>
      <c r="BE194" s="220">
        <f t="shared" si="34"/>
        <v>0</v>
      </c>
      <c r="BF194" s="220">
        <f t="shared" si="35"/>
        <v>0</v>
      </c>
      <c r="BG194" s="220">
        <f t="shared" si="36"/>
        <v>0</v>
      </c>
      <c r="BH194" s="220">
        <f t="shared" si="37"/>
        <v>0</v>
      </c>
      <c r="BI194" s="220">
        <f t="shared" si="38"/>
        <v>0</v>
      </c>
      <c r="BJ194" s="15" t="s">
        <v>144</v>
      </c>
      <c r="BK194" s="220">
        <f t="shared" si="39"/>
        <v>0</v>
      </c>
      <c r="BL194" s="15" t="s">
        <v>150</v>
      </c>
      <c r="BM194" s="219" t="s">
        <v>531</v>
      </c>
    </row>
    <row r="195" spans="1:65" s="2" customFormat="1" ht="16.5" customHeight="1">
      <c r="A195" s="32"/>
      <c r="B195" s="33"/>
      <c r="C195" s="221" t="s">
        <v>235</v>
      </c>
      <c r="D195" s="221" t="s">
        <v>136</v>
      </c>
      <c r="E195" s="222" t="s">
        <v>532</v>
      </c>
      <c r="F195" s="223" t="s">
        <v>533</v>
      </c>
      <c r="G195" s="224" t="s">
        <v>194</v>
      </c>
      <c r="H195" s="225">
        <v>120</v>
      </c>
      <c r="I195" s="226"/>
      <c r="J195" s="227">
        <f t="shared" si="3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31"/>
        <v>0</v>
      </c>
      <c r="Q195" s="217">
        <v>2.3999999999999998E-3</v>
      </c>
      <c r="R195" s="217">
        <f t="shared" si="32"/>
        <v>0.28799999999999998</v>
      </c>
      <c r="S195" s="217">
        <v>0</v>
      </c>
      <c r="T195" s="21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136</v>
      </c>
      <c r="AU195" s="219" t="s">
        <v>138</v>
      </c>
      <c r="AY195" s="15" t="s">
        <v>139</v>
      </c>
      <c r="BE195" s="220">
        <f t="shared" si="34"/>
        <v>0</v>
      </c>
      <c r="BF195" s="220">
        <f t="shared" si="35"/>
        <v>0</v>
      </c>
      <c r="BG195" s="220">
        <f t="shared" si="36"/>
        <v>0</v>
      </c>
      <c r="BH195" s="220">
        <f t="shared" si="37"/>
        <v>0</v>
      </c>
      <c r="BI195" s="220">
        <f t="shared" si="38"/>
        <v>0</v>
      </c>
      <c r="BJ195" s="15" t="s">
        <v>144</v>
      </c>
      <c r="BK195" s="220">
        <f t="shared" si="39"/>
        <v>0</v>
      </c>
      <c r="BL195" s="15" t="s">
        <v>154</v>
      </c>
      <c r="BM195" s="219" t="s">
        <v>534</v>
      </c>
    </row>
    <row r="196" spans="1:65" s="12" customFormat="1" ht="20.85" customHeight="1">
      <c r="B196" s="179"/>
      <c r="C196" s="180"/>
      <c r="D196" s="181" t="s">
        <v>71</v>
      </c>
      <c r="E196" s="192" t="s">
        <v>204</v>
      </c>
      <c r="F196" s="192" t="s">
        <v>205</v>
      </c>
      <c r="G196" s="180"/>
      <c r="H196" s="180"/>
      <c r="I196" s="183"/>
      <c r="J196" s="193">
        <f>BK196</f>
        <v>0</v>
      </c>
      <c r="K196" s="180"/>
      <c r="L196" s="184"/>
      <c r="M196" s="185"/>
      <c r="N196" s="186"/>
      <c r="O196" s="186"/>
      <c r="P196" s="187">
        <f>P197+P204+P223</f>
        <v>0</v>
      </c>
      <c r="Q196" s="186"/>
      <c r="R196" s="187">
        <f>R197+R204+R223</f>
        <v>0.6906000000000001</v>
      </c>
      <c r="S196" s="186"/>
      <c r="T196" s="188">
        <f>T197+T204+T223</f>
        <v>0</v>
      </c>
      <c r="AR196" s="189" t="s">
        <v>138</v>
      </c>
      <c r="AT196" s="190" t="s">
        <v>71</v>
      </c>
      <c r="AU196" s="190" t="s">
        <v>144</v>
      </c>
      <c r="AY196" s="189" t="s">
        <v>139</v>
      </c>
      <c r="BK196" s="191">
        <f>BK197+BK204+BK223</f>
        <v>0</v>
      </c>
    </row>
    <row r="197" spans="1:65" s="13" customFormat="1" ht="20.85" customHeight="1">
      <c r="B197" s="194"/>
      <c r="C197" s="195"/>
      <c r="D197" s="196" t="s">
        <v>71</v>
      </c>
      <c r="E197" s="196" t="s">
        <v>206</v>
      </c>
      <c r="F197" s="196" t="s">
        <v>207</v>
      </c>
      <c r="G197" s="195"/>
      <c r="H197" s="195"/>
      <c r="I197" s="197"/>
      <c r="J197" s="198">
        <f>BK197</f>
        <v>0</v>
      </c>
      <c r="K197" s="195"/>
      <c r="L197" s="199"/>
      <c r="M197" s="200"/>
      <c r="N197" s="201"/>
      <c r="O197" s="201"/>
      <c r="P197" s="202">
        <f>SUM(P198:P203)</f>
        <v>0</v>
      </c>
      <c r="Q197" s="201"/>
      <c r="R197" s="202">
        <f>SUM(R198:R203)</f>
        <v>8.3999999999999995E-3</v>
      </c>
      <c r="S197" s="201"/>
      <c r="T197" s="203">
        <f>SUM(T198:T203)</f>
        <v>0</v>
      </c>
      <c r="AR197" s="204" t="s">
        <v>138</v>
      </c>
      <c r="AT197" s="205" t="s">
        <v>71</v>
      </c>
      <c r="AU197" s="205" t="s">
        <v>138</v>
      </c>
      <c r="AY197" s="204" t="s">
        <v>139</v>
      </c>
      <c r="BK197" s="206">
        <f>SUM(BK198:BK203)</f>
        <v>0</v>
      </c>
    </row>
    <row r="198" spans="1:65" s="2" customFormat="1" ht="21.75" customHeight="1">
      <c r="A198" s="32"/>
      <c r="B198" s="33"/>
      <c r="C198" s="207" t="s">
        <v>238</v>
      </c>
      <c r="D198" s="207" t="s">
        <v>146</v>
      </c>
      <c r="E198" s="208" t="s">
        <v>209</v>
      </c>
      <c r="F198" s="209" t="s">
        <v>535</v>
      </c>
      <c r="G198" s="210" t="s">
        <v>149</v>
      </c>
      <c r="H198" s="211">
        <v>60</v>
      </c>
      <c r="I198" s="212"/>
      <c r="J198" s="213">
        <f t="shared" ref="J198:J203" si="40"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 t="shared" ref="P198:P203" si="41">O198*H198</f>
        <v>0</v>
      </c>
      <c r="Q198" s="217">
        <v>0</v>
      </c>
      <c r="R198" s="217">
        <f t="shared" ref="R198:R203" si="42">Q198*H198</f>
        <v>0</v>
      </c>
      <c r="S198" s="217">
        <v>0</v>
      </c>
      <c r="T198" s="218">
        <f t="shared" ref="T198:T203" si="43"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150</v>
      </c>
      <c r="AT198" s="219" t="s">
        <v>146</v>
      </c>
      <c r="AU198" s="219" t="s">
        <v>151</v>
      </c>
      <c r="AY198" s="15" t="s">
        <v>139</v>
      </c>
      <c r="BE198" s="220">
        <f t="shared" ref="BE198:BE203" si="44">IF(N198="základná",J198,0)</f>
        <v>0</v>
      </c>
      <c r="BF198" s="220">
        <f t="shared" ref="BF198:BF203" si="45">IF(N198="znížená",J198,0)</f>
        <v>0</v>
      </c>
      <c r="BG198" s="220">
        <f t="shared" ref="BG198:BG203" si="46">IF(N198="zákl. prenesená",J198,0)</f>
        <v>0</v>
      </c>
      <c r="BH198" s="220">
        <f t="shared" ref="BH198:BH203" si="47">IF(N198="zníž. prenesená",J198,0)</f>
        <v>0</v>
      </c>
      <c r="BI198" s="220">
        <f t="shared" ref="BI198:BI203" si="48">IF(N198="nulová",J198,0)</f>
        <v>0</v>
      </c>
      <c r="BJ198" s="15" t="s">
        <v>144</v>
      </c>
      <c r="BK198" s="220">
        <f t="shared" ref="BK198:BK203" si="49">ROUND(I198*H198,2)</f>
        <v>0</v>
      </c>
      <c r="BL198" s="15" t="s">
        <v>150</v>
      </c>
      <c r="BM198" s="219" t="s">
        <v>536</v>
      </c>
    </row>
    <row r="199" spans="1:65" s="2" customFormat="1" ht="16.5" customHeight="1">
      <c r="A199" s="32"/>
      <c r="B199" s="33"/>
      <c r="C199" s="221" t="s">
        <v>241</v>
      </c>
      <c r="D199" s="221" t="s">
        <v>136</v>
      </c>
      <c r="E199" s="222" t="s">
        <v>354</v>
      </c>
      <c r="F199" s="223" t="s">
        <v>537</v>
      </c>
      <c r="G199" s="224" t="s">
        <v>149</v>
      </c>
      <c r="H199" s="225">
        <v>60</v>
      </c>
      <c r="I199" s="226"/>
      <c r="J199" s="227">
        <f t="shared" si="40"/>
        <v>0</v>
      </c>
      <c r="K199" s="228"/>
      <c r="L199" s="229"/>
      <c r="M199" s="230" t="s">
        <v>1</v>
      </c>
      <c r="N199" s="231" t="s">
        <v>38</v>
      </c>
      <c r="O199" s="73"/>
      <c r="P199" s="217">
        <f t="shared" si="41"/>
        <v>0</v>
      </c>
      <c r="Q199" s="217">
        <v>0</v>
      </c>
      <c r="R199" s="217">
        <f t="shared" si="42"/>
        <v>0</v>
      </c>
      <c r="S199" s="217">
        <v>0</v>
      </c>
      <c r="T199" s="21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161</v>
      </c>
      <c r="AT199" s="219" t="s">
        <v>136</v>
      </c>
      <c r="AU199" s="219" t="s">
        <v>151</v>
      </c>
      <c r="AY199" s="15" t="s">
        <v>139</v>
      </c>
      <c r="BE199" s="220">
        <f t="shared" si="44"/>
        <v>0</v>
      </c>
      <c r="BF199" s="220">
        <f t="shared" si="45"/>
        <v>0</v>
      </c>
      <c r="BG199" s="220">
        <f t="shared" si="46"/>
        <v>0</v>
      </c>
      <c r="BH199" s="220">
        <f t="shared" si="47"/>
        <v>0</v>
      </c>
      <c r="BI199" s="220">
        <f t="shared" si="48"/>
        <v>0</v>
      </c>
      <c r="BJ199" s="15" t="s">
        <v>144</v>
      </c>
      <c r="BK199" s="220">
        <f t="shared" si="49"/>
        <v>0</v>
      </c>
      <c r="BL199" s="15" t="s">
        <v>150</v>
      </c>
      <c r="BM199" s="219" t="s">
        <v>538</v>
      </c>
    </row>
    <row r="200" spans="1:65" s="2" customFormat="1" ht="24.2" customHeight="1">
      <c r="A200" s="32"/>
      <c r="B200" s="33"/>
      <c r="C200" s="207" t="s">
        <v>244</v>
      </c>
      <c r="D200" s="207" t="s">
        <v>146</v>
      </c>
      <c r="E200" s="208" t="s">
        <v>360</v>
      </c>
      <c r="F200" s="209" t="s">
        <v>361</v>
      </c>
      <c r="G200" s="210" t="s">
        <v>149</v>
      </c>
      <c r="H200" s="211">
        <v>12</v>
      </c>
      <c r="I200" s="212"/>
      <c r="J200" s="213">
        <f t="shared" si="40"/>
        <v>0</v>
      </c>
      <c r="K200" s="214"/>
      <c r="L200" s="37"/>
      <c r="M200" s="215" t="s">
        <v>1</v>
      </c>
      <c r="N200" s="216" t="s">
        <v>38</v>
      </c>
      <c r="O200" s="73"/>
      <c r="P200" s="217">
        <f t="shared" si="41"/>
        <v>0</v>
      </c>
      <c r="Q200" s="217">
        <v>0</v>
      </c>
      <c r="R200" s="217">
        <f t="shared" si="42"/>
        <v>0</v>
      </c>
      <c r="S200" s="217">
        <v>0</v>
      </c>
      <c r="T200" s="21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150</v>
      </c>
      <c r="AT200" s="219" t="s">
        <v>146</v>
      </c>
      <c r="AU200" s="219" t="s">
        <v>151</v>
      </c>
      <c r="AY200" s="15" t="s">
        <v>139</v>
      </c>
      <c r="BE200" s="220">
        <f t="shared" si="44"/>
        <v>0</v>
      </c>
      <c r="BF200" s="220">
        <f t="shared" si="45"/>
        <v>0</v>
      </c>
      <c r="BG200" s="220">
        <f t="shared" si="46"/>
        <v>0</v>
      </c>
      <c r="BH200" s="220">
        <f t="shared" si="47"/>
        <v>0</v>
      </c>
      <c r="BI200" s="220">
        <f t="shared" si="48"/>
        <v>0</v>
      </c>
      <c r="BJ200" s="15" t="s">
        <v>144</v>
      </c>
      <c r="BK200" s="220">
        <f t="shared" si="49"/>
        <v>0</v>
      </c>
      <c r="BL200" s="15" t="s">
        <v>150</v>
      </c>
      <c r="BM200" s="219" t="s">
        <v>539</v>
      </c>
    </row>
    <row r="201" spans="1:65" s="2" customFormat="1" ht="24.2" customHeight="1">
      <c r="A201" s="32"/>
      <c r="B201" s="33"/>
      <c r="C201" s="221" t="s">
        <v>247</v>
      </c>
      <c r="D201" s="221" t="s">
        <v>136</v>
      </c>
      <c r="E201" s="222" t="s">
        <v>363</v>
      </c>
      <c r="F201" s="223" t="s">
        <v>364</v>
      </c>
      <c r="G201" s="224" t="s">
        <v>149</v>
      </c>
      <c r="H201" s="225">
        <v>12</v>
      </c>
      <c r="I201" s="226"/>
      <c r="J201" s="227">
        <f t="shared" si="40"/>
        <v>0</v>
      </c>
      <c r="K201" s="228"/>
      <c r="L201" s="229"/>
      <c r="M201" s="230" t="s">
        <v>1</v>
      </c>
      <c r="N201" s="231" t="s">
        <v>38</v>
      </c>
      <c r="O201" s="73"/>
      <c r="P201" s="217">
        <f t="shared" si="41"/>
        <v>0</v>
      </c>
      <c r="Q201" s="217">
        <v>6.9999999999999999E-4</v>
      </c>
      <c r="R201" s="217">
        <f t="shared" si="42"/>
        <v>8.3999999999999995E-3</v>
      </c>
      <c r="S201" s="217">
        <v>0</v>
      </c>
      <c r="T201" s="21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154</v>
      </c>
      <c r="AT201" s="219" t="s">
        <v>136</v>
      </c>
      <c r="AU201" s="219" t="s">
        <v>151</v>
      </c>
      <c r="AY201" s="15" t="s">
        <v>139</v>
      </c>
      <c r="BE201" s="220">
        <f t="shared" si="44"/>
        <v>0</v>
      </c>
      <c r="BF201" s="220">
        <f t="shared" si="45"/>
        <v>0</v>
      </c>
      <c r="BG201" s="220">
        <f t="shared" si="46"/>
        <v>0</v>
      </c>
      <c r="BH201" s="220">
        <f t="shared" si="47"/>
        <v>0</v>
      </c>
      <c r="BI201" s="220">
        <f t="shared" si="48"/>
        <v>0</v>
      </c>
      <c r="BJ201" s="15" t="s">
        <v>144</v>
      </c>
      <c r="BK201" s="220">
        <f t="shared" si="49"/>
        <v>0</v>
      </c>
      <c r="BL201" s="15" t="s">
        <v>154</v>
      </c>
      <c r="BM201" s="219" t="s">
        <v>540</v>
      </c>
    </row>
    <row r="202" spans="1:65" s="2" customFormat="1" ht="24.2" customHeight="1">
      <c r="A202" s="32"/>
      <c r="B202" s="33"/>
      <c r="C202" s="207" t="s">
        <v>251</v>
      </c>
      <c r="D202" s="207" t="s">
        <v>146</v>
      </c>
      <c r="E202" s="208" t="s">
        <v>366</v>
      </c>
      <c r="F202" s="209" t="s">
        <v>367</v>
      </c>
      <c r="G202" s="210" t="s">
        <v>149</v>
      </c>
      <c r="H202" s="211">
        <v>12</v>
      </c>
      <c r="I202" s="212"/>
      <c r="J202" s="213">
        <f t="shared" si="40"/>
        <v>0</v>
      </c>
      <c r="K202" s="214"/>
      <c r="L202" s="37"/>
      <c r="M202" s="215" t="s">
        <v>1</v>
      </c>
      <c r="N202" s="216" t="s">
        <v>38</v>
      </c>
      <c r="O202" s="73"/>
      <c r="P202" s="217">
        <f t="shared" si="41"/>
        <v>0</v>
      </c>
      <c r="Q202" s="217">
        <v>0</v>
      </c>
      <c r="R202" s="217">
        <f t="shared" si="42"/>
        <v>0</v>
      </c>
      <c r="S202" s="217">
        <v>0</v>
      </c>
      <c r="T202" s="218">
        <f t="shared" si="4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150</v>
      </c>
      <c r="AT202" s="219" t="s">
        <v>146</v>
      </c>
      <c r="AU202" s="219" t="s">
        <v>151</v>
      </c>
      <c r="AY202" s="15" t="s">
        <v>139</v>
      </c>
      <c r="BE202" s="220">
        <f t="shared" si="44"/>
        <v>0</v>
      </c>
      <c r="BF202" s="220">
        <f t="shared" si="45"/>
        <v>0</v>
      </c>
      <c r="BG202" s="220">
        <f t="shared" si="46"/>
        <v>0</v>
      </c>
      <c r="BH202" s="220">
        <f t="shared" si="47"/>
        <v>0</v>
      </c>
      <c r="BI202" s="220">
        <f t="shared" si="48"/>
        <v>0</v>
      </c>
      <c r="BJ202" s="15" t="s">
        <v>144</v>
      </c>
      <c r="BK202" s="220">
        <f t="shared" si="49"/>
        <v>0</v>
      </c>
      <c r="BL202" s="15" t="s">
        <v>150</v>
      </c>
      <c r="BM202" s="219" t="s">
        <v>541</v>
      </c>
    </row>
    <row r="203" spans="1:65" s="2" customFormat="1" ht="16.5" customHeight="1">
      <c r="A203" s="32"/>
      <c r="B203" s="33"/>
      <c r="C203" s="207" t="s">
        <v>254</v>
      </c>
      <c r="D203" s="207" t="s">
        <v>146</v>
      </c>
      <c r="E203" s="208" t="s">
        <v>369</v>
      </c>
      <c r="F203" s="209" t="s">
        <v>370</v>
      </c>
      <c r="G203" s="210" t="s">
        <v>149</v>
      </c>
      <c r="H203" s="211">
        <v>60</v>
      </c>
      <c r="I203" s="212"/>
      <c r="J203" s="213">
        <f t="shared" si="4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41"/>
        <v>0</v>
      </c>
      <c r="Q203" s="217">
        <v>0</v>
      </c>
      <c r="R203" s="217">
        <f t="shared" si="42"/>
        <v>0</v>
      </c>
      <c r="S203" s="217">
        <v>0</v>
      </c>
      <c r="T203" s="218">
        <f t="shared" si="4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150</v>
      </c>
      <c r="AT203" s="219" t="s">
        <v>146</v>
      </c>
      <c r="AU203" s="219" t="s">
        <v>151</v>
      </c>
      <c r="AY203" s="15" t="s">
        <v>139</v>
      </c>
      <c r="BE203" s="220">
        <f t="shared" si="44"/>
        <v>0</v>
      </c>
      <c r="BF203" s="220">
        <f t="shared" si="45"/>
        <v>0</v>
      </c>
      <c r="BG203" s="220">
        <f t="shared" si="46"/>
        <v>0</v>
      </c>
      <c r="BH203" s="220">
        <f t="shared" si="47"/>
        <v>0</v>
      </c>
      <c r="BI203" s="220">
        <f t="shared" si="48"/>
        <v>0</v>
      </c>
      <c r="BJ203" s="15" t="s">
        <v>144</v>
      </c>
      <c r="BK203" s="220">
        <f t="shared" si="49"/>
        <v>0</v>
      </c>
      <c r="BL203" s="15" t="s">
        <v>150</v>
      </c>
      <c r="BM203" s="219" t="s">
        <v>542</v>
      </c>
    </row>
    <row r="204" spans="1:65" s="13" customFormat="1" ht="20.85" customHeight="1">
      <c r="B204" s="194"/>
      <c r="C204" s="195"/>
      <c r="D204" s="196" t="s">
        <v>71</v>
      </c>
      <c r="E204" s="196" t="s">
        <v>213</v>
      </c>
      <c r="F204" s="196" t="s">
        <v>214</v>
      </c>
      <c r="G204" s="195"/>
      <c r="H204" s="195"/>
      <c r="I204" s="197"/>
      <c r="J204" s="198">
        <f>BK204</f>
        <v>0</v>
      </c>
      <c r="K204" s="195"/>
      <c r="L204" s="199"/>
      <c r="M204" s="200"/>
      <c r="N204" s="201"/>
      <c r="O204" s="201"/>
      <c r="P204" s="202">
        <f>SUM(P205:P222)</f>
        <v>0</v>
      </c>
      <c r="Q204" s="201"/>
      <c r="R204" s="202">
        <f>SUM(R205:R222)</f>
        <v>3.0600000000000002E-2</v>
      </c>
      <c r="S204" s="201"/>
      <c r="T204" s="203">
        <f>SUM(T205:T222)</f>
        <v>0</v>
      </c>
      <c r="AR204" s="204" t="s">
        <v>138</v>
      </c>
      <c r="AT204" s="205" t="s">
        <v>71</v>
      </c>
      <c r="AU204" s="205" t="s">
        <v>138</v>
      </c>
      <c r="AY204" s="204" t="s">
        <v>139</v>
      </c>
      <c r="BK204" s="206">
        <f>SUM(BK205:BK222)</f>
        <v>0</v>
      </c>
    </row>
    <row r="205" spans="1:65" s="2" customFormat="1" ht="37.9" customHeight="1">
      <c r="A205" s="32"/>
      <c r="B205" s="33"/>
      <c r="C205" s="207" t="s">
        <v>260</v>
      </c>
      <c r="D205" s="207" t="s">
        <v>146</v>
      </c>
      <c r="E205" s="208" t="s">
        <v>216</v>
      </c>
      <c r="F205" s="209" t="s">
        <v>416</v>
      </c>
      <c r="G205" s="210" t="s">
        <v>149</v>
      </c>
      <c r="H205" s="211">
        <v>60</v>
      </c>
      <c r="I205" s="212"/>
      <c r="J205" s="213">
        <f t="shared" ref="J205:J222" si="50">ROUND(I205*H205,2)</f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ref="P205:P222" si="51">O205*H205</f>
        <v>0</v>
      </c>
      <c r="Q205" s="217">
        <v>0</v>
      </c>
      <c r="R205" s="217">
        <f t="shared" ref="R205:R222" si="52">Q205*H205</f>
        <v>0</v>
      </c>
      <c r="S205" s="217">
        <v>0</v>
      </c>
      <c r="T205" s="218">
        <f t="shared" ref="T205:T222" si="53">S205*H205</f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150</v>
      </c>
      <c r="AT205" s="219" t="s">
        <v>146</v>
      </c>
      <c r="AU205" s="219" t="s">
        <v>151</v>
      </c>
      <c r="AY205" s="15" t="s">
        <v>139</v>
      </c>
      <c r="BE205" s="220">
        <f t="shared" ref="BE205:BE222" si="54">IF(N205="základná",J205,0)</f>
        <v>0</v>
      </c>
      <c r="BF205" s="220">
        <f t="shared" ref="BF205:BF222" si="55">IF(N205="znížená",J205,0)</f>
        <v>0</v>
      </c>
      <c r="BG205" s="220">
        <f t="shared" ref="BG205:BG222" si="56">IF(N205="zákl. prenesená",J205,0)</f>
        <v>0</v>
      </c>
      <c r="BH205" s="220">
        <f t="shared" ref="BH205:BH222" si="57">IF(N205="zníž. prenesená",J205,0)</f>
        <v>0</v>
      </c>
      <c r="BI205" s="220">
        <f t="shared" ref="BI205:BI222" si="58">IF(N205="nulová",J205,0)</f>
        <v>0</v>
      </c>
      <c r="BJ205" s="15" t="s">
        <v>144</v>
      </c>
      <c r="BK205" s="220">
        <f t="shared" ref="BK205:BK222" si="59">ROUND(I205*H205,2)</f>
        <v>0</v>
      </c>
      <c r="BL205" s="15" t="s">
        <v>150</v>
      </c>
      <c r="BM205" s="219" t="s">
        <v>543</v>
      </c>
    </row>
    <row r="206" spans="1:65" s="2" customFormat="1" ht="16.5" customHeight="1">
      <c r="A206" s="32"/>
      <c r="B206" s="33"/>
      <c r="C206" s="221" t="s">
        <v>263</v>
      </c>
      <c r="D206" s="221" t="s">
        <v>136</v>
      </c>
      <c r="E206" s="222" t="s">
        <v>218</v>
      </c>
      <c r="F206" s="223" t="s">
        <v>417</v>
      </c>
      <c r="G206" s="224" t="s">
        <v>149</v>
      </c>
      <c r="H206" s="225">
        <v>60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1.6000000000000001E-4</v>
      </c>
      <c r="R206" s="217">
        <f t="shared" si="52"/>
        <v>9.6000000000000009E-3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154</v>
      </c>
      <c r="AT206" s="219" t="s">
        <v>136</v>
      </c>
      <c r="AU206" s="219" t="s">
        <v>151</v>
      </c>
      <c r="AY206" s="15" t="s">
        <v>139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144</v>
      </c>
      <c r="BK206" s="220">
        <f t="shared" si="59"/>
        <v>0</v>
      </c>
      <c r="BL206" s="15" t="s">
        <v>154</v>
      </c>
      <c r="BM206" s="219" t="s">
        <v>544</v>
      </c>
    </row>
    <row r="207" spans="1:65" s="2" customFormat="1" ht="24.2" customHeight="1">
      <c r="A207" s="32"/>
      <c r="B207" s="33"/>
      <c r="C207" s="207" t="s">
        <v>266</v>
      </c>
      <c r="D207" s="207" t="s">
        <v>146</v>
      </c>
      <c r="E207" s="208" t="s">
        <v>545</v>
      </c>
      <c r="F207" s="209" t="s">
        <v>546</v>
      </c>
      <c r="G207" s="210" t="s">
        <v>149</v>
      </c>
      <c r="H207" s="211">
        <v>24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150</v>
      </c>
      <c r="AT207" s="219" t="s">
        <v>146</v>
      </c>
      <c r="AU207" s="219" t="s">
        <v>151</v>
      </c>
      <c r="AY207" s="15" t="s">
        <v>139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144</v>
      </c>
      <c r="BK207" s="220">
        <f t="shared" si="59"/>
        <v>0</v>
      </c>
      <c r="BL207" s="15" t="s">
        <v>150</v>
      </c>
      <c r="BM207" s="219" t="s">
        <v>547</v>
      </c>
    </row>
    <row r="208" spans="1:65" s="2" customFormat="1" ht="16.5" customHeight="1">
      <c r="A208" s="32"/>
      <c r="B208" s="33"/>
      <c r="C208" s="221" t="s">
        <v>270</v>
      </c>
      <c r="D208" s="221" t="s">
        <v>136</v>
      </c>
      <c r="E208" s="222" t="s">
        <v>548</v>
      </c>
      <c r="F208" s="223" t="s">
        <v>549</v>
      </c>
      <c r="G208" s="224" t="s">
        <v>149</v>
      </c>
      <c r="H208" s="225">
        <v>24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1E-4</v>
      </c>
      <c r="R208" s="217">
        <f t="shared" si="52"/>
        <v>2.4000000000000002E-3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154</v>
      </c>
      <c r="AT208" s="219" t="s">
        <v>136</v>
      </c>
      <c r="AU208" s="219" t="s">
        <v>151</v>
      </c>
      <c r="AY208" s="15" t="s">
        <v>139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144</v>
      </c>
      <c r="BK208" s="220">
        <f t="shared" si="59"/>
        <v>0</v>
      </c>
      <c r="BL208" s="15" t="s">
        <v>154</v>
      </c>
      <c r="BM208" s="219" t="s">
        <v>550</v>
      </c>
    </row>
    <row r="209" spans="1:65" s="2" customFormat="1" ht="24.2" customHeight="1">
      <c r="A209" s="32"/>
      <c r="B209" s="33"/>
      <c r="C209" s="207" t="s">
        <v>273</v>
      </c>
      <c r="D209" s="207" t="s">
        <v>146</v>
      </c>
      <c r="E209" s="208" t="s">
        <v>551</v>
      </c>
      <c r="F209" s="209" t="s">
        <v>552</v>
      </c>
      <c r="G209" s="210" t="s">
        <v>149</v>
      </c>
      <c r="H209" s="211">
        <v>18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150</v>
      </c>
      <c r="AT209" s="219" t="s">
        <v>146</v>
      </c>
      <c r="AU209" s="219" t="s">
        <v>151</v>
      </c>
      <c r="AY209" s="15" t="s">
        <v>139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144</v>
      </c>
      <c r="BK209" s="220">
        <f t="shared" si="59"/>
        <v>0</v>
      </c>
      <c r="BL209" s="15" t="s">
        <v>150</v>
      </c>
      <c r="BM209" s="219" t="s">
        <v>553</v>
      </c>
    </row>
    <row r="210" spans="1:65" s="2" customFormat="1" ht="16.5" customHeight="1">
      <c r="A210" s="32"/>
      <c r="B210" s="33"/>
      <c r="C210" s="221" t="s">
        <v>276</v>
      </c>
      <c r="D210" s="221" t="s">
        <v>136</v>
      </c>
      <c r="E210" s="222" t="s">
        <v>554</v>
      </c>
      <c r="F210" s="223" t="s">
        <v>555</v>
      </c>
      <c r="G210" s="224" t="s">
        <v>149</v>
      </c>
      <c r="H210" s="225">
        <v>18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1.1E-4</v>
      </c>
      <c r="R210" s="217">
        <f t="shared" si="52"/>
        <v>1.98E-3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154</v>
      </c>
      <c r="AT210" s="219" t="s">
        <v>136</v>
      </c>
      <c r="AU210" s="219" t="s">
        <v>151</v>
      </c>
      <c r="AY210" s="15" t="s">
        <v>139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144</v>
      </c>
      <c r="BK210" s="220">
        <f t="shared" si="59"/>
        <v>0</v>
      </c>
      <c r="BL210" s="15" t="s">
        <v>154</v>
      </c>
      <c r="BM210" s="219" t="s">
        <v>556</v>
      </c>
    </row>
    <row r="211" spans="1:65" s="2" customFormat="1" ht="37.9" customHeight="1">
      <c r="A211" s="32"/>
      <c r="B211" s="33"/>
      <c r="C211" s="207" t="s">
        <v>281</v>
      </c>
      <c r="D211" s="207" t="s">
        <v>146</v>
      </c>
      <c r="E211" s="208" t="s">
        <v>408</v>
      </c>
      <c r="F211" s="209" t="s">
        <v>409</v>
      </c>
      <c r="G211" s="210" t="s">
        <v>149</v>
      </c>
      <c r="H211" s="211">
        <v>48</v>
      </c>
      <c r="I211" s="212"/>
      <c r="J211" s="213">
        <f t="shared" si="50"/>
        <v>0</v>
      </c>
      <c r="K211" s="214"/>
      <c r="L211" s="37"/>
      <c r="M211" s="215" t="s">
        <v>1</v>
      </c>
      <c r="N211" s="216" t="s">
        <v>38</v>
      </c>
      <c r="O211" s="73"/>
      <c r="P211" s="217">
        <f t="shared" si="51"/>
        <v>0</v>
      </c>
      <c r="Q211" s="217">
        <v>0</v>
      </c>
      <c r="R211" s="217">
        <f t="shared" si="52"/>
        <v>0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150</v>
      </c>
      <c r="AT211" s="219" t="s">
        <v>146</v>
      </c>
      <c r="AU211" s="219" t="s">
        <v>151</v>
      </c>
      <c r="AY211" s="15" t="s">
        <v>139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144</v>
      </c>
      <c r="BK211" s="220">
        <f t="shared" si="59"/>
        <v>0</v>
      </c>
      <c r="BL211" s="15" t="s">
        <v>150</v>
      </c>
      <c r="BM211" s="219" t="s">
        <v>557</v>
      </c>
    </row>
    <row r="212" spans="1:65" s="2" customFormat="1" ht="24.2" customHeight="1">
      <c r="A212" s="32"/>
      <c r="B212" s="33"/>
      <c r="C212" s="221" t="s">
        <v>285</v>
      </c>
      <c r="D212" s="221" t="s">
        <v>136</v>
      </c>
      <c r="E212" s="222" t="s">
        <v>410</v>
      </c>
      <c r="F212" s="223" t="s">
        <v>418</v>
      </c>
      <c r="G212" s="224" t="s">
        <v>149</v>
      </c>
      <c r="H212" s="225">
        <v>48</v>
      </c>
      <c r="I212" s="226"/>
      <c r="J212" s="227">
        <f t="shared" si="50"/>
        <v>0</v>
      </c>
      <c r="K212" s="228"/>
      <c r="L212" s="229"/>
      <c r="M212" s="230" t="s">
        <v>1</v>
      </c>
      <c r="N212" s="231" t="s">
        <v>38</v>
      </c>
      <c r="O212" s="73"/>
      <c r="P212" s="217">
        <f t="shared" si="51"/>
        <v>0</v>
      </c>
      <c r="Q212" s="217">
        <v>1.7000000000000001E-4</v>
      </c>
      <c r="R212" s="217">
        <f t="shared" si="52"/>
        <v>8.1600000000000006E-3</v>
      </c>
      <c r="S212" s="217">
        <v>0</v>
      </c>
      <c r="T212" s="21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154</v>
      </c>
      <c r="AT212" s="219" t="s">
        <v>136</v>
      </c>
      <c r="AU212" s="219" t="s">
        <v>151</v>
      </c>
      <c r="AY212" s="15" t="s">
        <v>139</v>
      </c>
      <c r="BE212" s="220">
        <f t="shared" si="54"/>
        <v>0</v>
      </c>
      <c r="BF212" s="220">
        <f t="shared" si="55"/>
        <v>0</v>
      </c>
      <c r="BG212" s="220">
        <f t="shared" si="56"/>
        <v>0</v>
      </c>
      <c r="BH212" s="220">
        <f t="shared" si="57"/>
        <v>0</v>
      </c>
      <c r="BI212" s="220">
        <f t="shared" si="58"/>
        <v>0</v>
      </c>
      <c r="BJ212" s="15" t="s">
        <v>144</v>
      </c>
      <c r="BK212" s="220">
        <f t="shared" si="59"/>
        <v>0</v>
      </c>
      <c r="BL212" s="15" t="s">
        <v>154</v>
      </c>
      <c r="BM212" s="219" t="s">
        <v>558</v>
      </c>
    </row>
    <row r="213" spans="1:65" s="2" customFormat="1" ht="24.2" customHeight="1">
      <c r="A213" s="32"/>
      <c r="B213" s="33"/>
      <c r="C213" s="207" t="s">
        <v>150</v>
      </c>
      <c r="D213" s="207" t="s">
        <v>146</v>
      </c>
      <c r="E213" s="208" t="s">
        <v>220</v>
      </c>
      <c r="F213" s="209" t="s">
        <v>221</v>
      </c>
      <c r="G213" s="210" t="s">
        <v>149</v>
      </c>
      <c r="H213" s="211">
        <v>54</v>
      </c>
      <c r="I213" s="212"/>
      <c r="J213" s="213">
        <f t="shared" si="50"/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si="51"/>
        <v>0</v>
      </c>
      <c r="Q213" s="217">
        <v>0</v>
      </c>
      <c r="R213" s="217">
        <f t="shared" si="52"/>
        <v>0</v>
      </c>
      <c r="S213" s="217">
        <v>0</v>
      </c>
      <c r="T213" s="21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150</v>
      </c>
      <c r="AT213" s="219" t="s">
        <v>146</v>
      </c>
      <c r="AU213" s="219" t="s">
        <v>151</v>
      </c>
      <c r="AY213" s="15" t="s">
        <v>139</v>
      </c>
      <c r="BE213" s="220">
        <f t="shared" si="54"/>
        <v>0</v>
      </c>
      <c r="BF213" s="220">
        <f t="shared" si="55"/>
        <v>0</v>
      </c>
      <c r="BG213" s="220">
        <f t="shared" si="56"/>
        <v>0</v>
      </c>
      <c r="BH213" s="220">
        <f t="shared" si="57"/>
        <v>0</v>
      </c>
      <c r="BI213" s="220">
        <f t="shared" si="58"/>
        <v>0</v>
      </c>
      <c r="BJ213" s="15" t="s">
        <v>144</v>
      </c>
      <c r="BK213" s="220">
        <f t="shared" si="59"/>
        <v>0</v>
      </c>
      <c r="BL213" s="15" t="s">
        <v>150</v>
      </c>
      <c r="BM213" s="219" t="s">
        <v>559</v>
      </c>
    </row>
    <row r="214" spans="1:65" s="2" customFormat="1" ht="24.2" customHeight="1">
      <c r="A214" s="32"/>
      <c r="B214" s="33"/>
      <c r="C214" s="221" t="s">
        <v>287</v>
      </c>
      <c r="D214" s="221" t="s">
        <v>136</v>
      </c>
      <c r="E214" s="222" t="s">
        <v>223</v>
      </c>
      <c r="F214" s="223" t="s">
        <v>224</v>
      </c>
      <c r="G214" s="224" t="s">
        <v>149</v>
      </c>
      <c r="H214" s="225">
        <v>54</v>
      </c>
      <c r="I214" s="226"/>
      <c r="J214" s="227">
        <f t="shared" si="5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51"/>
        <v>0</v>
      </c>
      <c r="Q214" s="217">
        <v>1E-4</v>
      </c>
      <c r="R214" s="217">
        <f t="shared" si="52"/>
        <v>5.4000000000000003E-3</v>
      </c>
      <c r="S214" s="217">
        <v>0</v>
      </c>
      <c r="T214" s="21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154</v>
      </c>
      <c r="AT214" s="219" t="s">
        <v>136</v>
      </c>
      <c r="AU214" s="219" t="s">
        <v>151</v>
      </c>
      <c r="AY214" s="15" t="s">
        <v>139</v>
      </c>
      <c r="BE214" s="220">
        <f t="shared" si="54"/>
        <v>0</v>
      </c>
      <c r="BF214" s="220">
        <f t="shared" si="55"/>
        <v>0</v>
      </c>
      <c r="BG214" s="220">
        <f t="shared" si="56"/>
        <v>0</v>
      </c>
      <c r="BH214" s="220">
        <f t="shared" si="57"/>
        <v>0</v>
      </c>
      <c r="BI214" s="220">
        <f t="shared" si="58"/>
        <v>0</v>
      </c>
      <c r="BJ214" s="15" t="s">
        <v>144</v>
      </c>
      <c r="BK214" s="220">
        <f t="shared" si="59"/>
        <v>0</v>
      </c>
      <c r="BL214" s="15" t="s">
        <v>154</v>
      </c>
      <c r="BM214" s="219" t="s">
        <v>560</v>
      </c>
    </row>
    <row r="215" spans="1:65" s="2" customFormat="1" ht="24.2" customHeight="1">
      <c r="A215" s="32"/>
      <c r="B215" s="33"/>
      <c r="C215" s="207" t="s">
        <v>321</v>
      </c>
      <c r="D215" s="207" t="s">
        <v>146</v>
      </c>
      <c r="E215" s="208" t="s">
        <v>220</v>
      </c>
      <c r="F215" s="209" t="s">
        <v>221</v>
      </c>
      <c r="G215" s="210" t="s">
        <v>149</v>
      </c>
      <c r="H215" s="211">
        <v>144</v>
      </c>
      <c r="I215" s="212"/>
      <c r="J215" s="213">
        <f t="shared" si="50"/>
        <v>0</v>
      </c>
      <c r="K215" s="214"/>
      <c r="L215" s="37"/>
      <c r="M215" s="215" t="s">
        <v>1</v>
      </c>
      <c r="N215" s="216" t="s">
        <v>38</v>
      </c>
      <c r="O215" s="73"/>
      <c r="P215" s="217">
        <f t="shared" si="51"/>
        <v>0</v>
      </c>
      <c r="Q215" s="217">
        <v>0</v>
      </c>
      <c r="R215" s="217">
        <f t="shared" si="52"/>
        <v>0</v>
      </c>
      <c r="S215" s="217">
        <v>0</v>
      </c>
      <c r="T215" s="218">
        <f t="shared" si="5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219" t="s">
        <v>150</v>
      </c>
      <c r="AT215" s="219" t="s">
        <v>146</v>
      </c>
      <c r="AU215" s="219" t="s">
        <v>151</v>
      </c>
      <c r="AY215" s="15" t="s">
        <v>139</v>
      </c>
      <c r="BE215" s="220">
        <f t="shared" si="54"/>
        <v>0</v>
      </c>
      <c r="BF215" s="220">
        <f t="shared" si="55"/>
        <v>0</v>
      </c>
      <c r="BG215" s="220">
        <f t="shared" si="56"/>
        <v>0</v>
      </c>
      <c r="BH215" s="220">
        <f t="shared" si="57"/>
        <v>0</v>
      </c>
      <c r="BI215" s="220">
        <f t="shared" si="58"/>
        <v>0</v>
      </c>
      <c r="BJ215" s="15" t="s">
        <v>144</v>
      </c>
      <c r="BK215" s="220">
        <f t="shared" si="59"/>
        <v>0</v>
      </c>
      <c r="BL215" s="15" t="s">
        <v>150</v>
      </c>
      <c r="BM215" s="219" t="s">
        <v>561</v>
      </c>
    </row>
    <row r="216" spans="1:65" s="2" customFormat="1" ht="24.2" customHeight="1">
      <c r="A216" s="32"/>
      <c r="B216" s="33"/>
      <c r="C216" s="221" t="s">
        <v>322</v>
      </c>
      <c r="D216" s="221" t="s">
        <v>136</v>
      </c>
      <c r="E216" s="222" t="s">
        <v>419</v>
      </c>
      <c r="F216" s="223" t="s">
        <v>420</v>
      </c>
      <c r="G216" s="224" t="s">
        <v>421</v>
      </c>
      <c r="H216" s="225">
        <v>144</v>
      </c>
      <c r="I216" s="226"/>
      <c r="J216" s="227">
        <f t="shared" si="50"/>
        <v>0</v>
      </c>
      <c r="K216" s="228"/>
      <c r="L216" s="229"/>
      <c r="M216" s="230" t="s">
        <v>1</v>
      </c>
      <c r="N216" s="231" t="s">
        <v>38</v>
      </c>
      <c r="O216" s="73"/>
      <c r="P216" s="217">
        <f t="shared" si="51"/>
        <v>0</v>
      </c>
      <c r="Q216" s="217">
        <v>0</v>
      </c>
      <c r="R216" s="217">
        <f t="shared" si="52"/>
        <v>0</v>
      </c>
      <c r="S216" s="217">
        <v>0</v>
      </c>
      <c r="T216" s="218">
        <f t="shared" si="5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161</v>
      </c>
      <c r="AT216" s="219" t="s">
        <v>136</v>
      </c>
      <c r="AU216" s="219" t="s">
        <v>151</v>
      </c>
      <c r="AY216" s="15" t="s">
        <v>139</v>
      </c>
      <c r="BE216" s="220">
        <f t="shared" si="54"/>
        <v>0</v>
      </c>
      <c r="BF216" s="220">
        <f t="shared" si="55"/>
        <v>0</v>
      </c>
      <c r="BG216" s="220">
        <f t="shared" si="56"/>
        <v>0</v>
      </c>
      <c r="BH216" s="220">
        <f t="shared" si="57"/>
        <v>0</v>
      </c>
      <c r="BI216" s="220">
        <f t="shared" si="58"/>
        <v>0</v>
      </c>
      <c r="BJ216" s="15" t="s">
        <v>144</v>
      </c>
      <c r="BK216" s="220">
        <f t="shared" si="59"/>
        <v>0</v>
      </c>
      <c r="BL216" s="15" t="s">
        <v>150</v>
      </c>
      <c r="BM216" s="219" t="s">
        <v>562</v>
      </c>
    </row>
    <row r="217" spans="1:65" s="2" customFormat="1" ht="24.2" customHeight="1">
      <c r="A217" s="32"/>
      <c r="B217" s="33"/>
      <c r="C217" s="207" t="s">
        <v>325</v>
      </c>
      <c r="D217" s="207" t="s">
        <v>146</v>
      </c>
      <c r="E217" s="208" t="s">
        <v>563</v>
      </c>
      <c r="F217" s="209" t="s">
        <v>564</v>
      </c>
      <c r="G217" s="210" t="s">
        <v>194</v>
      </c>
      <c r="H217" s="211">
        <v>12</v>
      </c>
      <c r="I217" s="212"/>
      <c r="J217" s="213">
        <f t="shared" si="5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51"/>
        <v>0</v>
      </c>
      <c r="Q217" s="217">
        <v>0</v>
      </c>
      <c r="R217" s="217">
        <f t="shared" si="52"/>
        <v>0</v>
      </c>
      <c r="S217" s="217">
        <v>0</v>
      </c>
      <c r="T217" s="218">
        <f t="shared" si="5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150</v>
      </c>
      <c r="AT217" s="219" t="s">
        <v>146</v>
      </c>
      <c r="AU217" s="219" t="s">
        <v>151</v>
      </c>
      <c r="AY217" s="15" t="s">
        <v>139</v>
      </c>
      <c r="BE217" s="220">
        <f t="shared" si="54"/>
        <v>0</v>
      </c>
      <c r="BF217" s="220">
        <f t="shared" si="55"/>
        <v>0</v>
      </c>
      <c r="BG217" s="220">
        <f t="shared" si="56"/>
        <v>0</v>
      </c>
      <c r="BH217" s="220">
        <f t="shared" si="57"/>
        <v>0</v>
      </c>
      <c r="BI217" s="220">
        <f t="shared" si="58"/>
        <v>0</v>
      </c>
      <c r="BJ217" s="15" t="s">
        <v>144</v>
      </c>
      <c r="BK217" s="220">
        <f t="shared" si="59"/>
        <v>0</v>
      </c>
      <c r="BL217" s="15" t="s">
        <v>150</v>
      </c>
      <c r="BM217" s="219" t="s">
        <v>565</v>
      </c>
    </row>
    <row r="218" spans="1:65" s="2" customFormat="1" ht="37.9" customHeight="1">
      <c r="A218" s="32"/>
      <c r="B218" s="33"/>
      <c r="C218" s="221" t="s">
        <v>328</v>
      </c>
      <c r="D218" s="221" t="s">
        <v>136</v>
      </c>
      <c r="E218" s="222" t="s">
        <v>566</v>
      </c>
      <c r="F218" s="223" t="s">
        <v>567</v>
      </c>
      <c r="G218" s="224" t="s">
        <v>149</v>
      </c>
      <c r="H218" s="225">
        <v>6</v>
      </c>
      <c r="I218" s="226"/>
      <c r="J218" s="227">
        <f t="shared" si="5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51"/>
        <v>0</v>
      </c>
      <c r="Q218" s="217">
        <v>1.1E-4</v>
      </c>
      <c r="R218" s="217">
        <f t="shared" si="52"/>
        <v>6.6E-4</v>
      </c>
      <c r="S218" s="217">
        <v>0</v>
      </c>
      <c r="T218" s="218">
        <f t="shared" si="5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154</v>
      </c>
      <c r="AT218" s="219" t="s">
        <v>136</v>
      </c>
      <c r="AU218" s="219" t="s">
        <v>151</v>
      </c>
      <c r="AY218" s="15" t="s">
        <v>139</v>
      </c>
      <c r="BE218" s="220">
        <f t="shared" si="54"/>
        <v>0</v>
      </c>
      <c r="BF218" s="220">
        <f t="shared" si="55"/>
        <v>0</v>
      </c>
      <c r="BG218" s="220">
        <f t="shared" si="56"/>
        <v>0</v>
      </c>
      <c r="BH218" s="220">
        <f t="shared" si="57"/>
        <v>0</v>
      </c>
      <c r="BI218" s="220">
        <f t="shared" si="58"/>
        <v>0</v>
      </c>
      <c r="BJ218" s="15" t="s">
        <v>144</v>
      </c>
      <c r="BK218" s="220">
        <f t="shared" si="59"/>
        <v>0</v>
      </c>
      <c r="BL218" s="15" t="s">
        <v>154</v>
      </c>
      <c r="BM218" s="219" t="s">
        <v>568</v>
      </c>
    </row>
    <row r="219" spans="1:65" s="2" customFormat="1" ht="16.5" customHeight="1">
      <c r="A219" s="32"/>
      <c r="B219" s="33"/>
      <c r="C219" s="207" t="s">
        <v>329</v>
      </c>
      <c r="D219" s="207" t="s">
        <v>146</v>
      </c>
      <c r="E219" s="208" t="s">
        <v>411</v>
      </c>
      <c r="F219" s="209" t="s">
        <v>569</v>
      </c>
      <c r="G219" s="210" t="s">
        <v>149</v>
      </c>
      <c r="H219" s="211">
        <v>12</v>
      </c>
      <c r="I219" s="212"/>
      <c r="J219" s="213">
        <f t="shared" si="5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51"/>
        <v>0</v>
      </c>
      <c r="Q219" s="217">
        <v>0</v>
      </c>
      <c r="R219" s="217">
        <f t="shared" si="52"/>
        <v>0</v>
      </c>
      <c r="S219" s="217">
        <v>0</v>
      </c>
      <c r="T219" s="218">
        <f t="shared" si="5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150</v>
      </c>
      <c r="AT219" s="219" t="s">
        <v>146</v>
      </c>
      <c r="AU219" s="219" t="s">
        <v>151</v>
      </c>
      <c r="AY219" s="15" t="s">
        <v>139</v>
      </c>
      <c r="BE219" s="220">
        <f t="shared" si="54"/>
        <v>0</v>
      </c>
      <c r="BF219" s="220">
        <f t="shared" si="55"/>
        <v>0</v>
      </c>
      <c r="BG219" s="220">
        <f t="shared" si="56"/>
        <v>0</v>
      </c>
      <c r="BH219" s="220">
        <f t="shared" si="57"/>
        <v>0</v>
      </c>
      <c r="BI219" s="220">
        <f t="shared" si="58"/>
        <v>0</v>
      </c>
      <c r="BJ219" s="15" t="s">
        <v>144</v>
      </c>
      <c r="BK219" s="220">
        <f t="shared" si="59"/>
        <v>0</v>
      </c>
      <c r="BL219" s="15" t="s">
        <v>150</v>
      </c>
      <c r="BM219" s="219" t="s">
        <v>570</v>
      </c>
    </row>
    <row r="220" spans="1:65" s="2" customFormat="1" ht="21.75" customHeight="1">
      <c r="A220" s="32"/>
      <c r="B220" s="33"/>
      <c r="C220" s="221" t="s">
        <v>330</v>
      </c>
      <c r="D220" s="221" t="s">
        <v>136</v>
      </c>
      <c r="E220" s="222" t="s">
        <v>414</v>
      </c>
      <c r="F220" s="223" t="s">
        <v>415</v>
      </c>
      <c r="G220" s="224" t="s">
        <v>149</v>
      </c>
      <c r="H220" s="225">
        <v>12</v>
      </c>
      <c r="I220" s="226"/>
      <c r="J220" s="227">
        <f t="shared" si="5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51"/>
        <v>0</v>
      </c>
      <c r="Q220" s="217">
        <v>0</v>
      </c>
      <c r="R220" s="217">
        <f t="shared" si="52"/>
        <v>0</v>
      </c>
      <c r="S220" s="217">
        <v>0</v>
      </c>
      <c r="T220" s="218">
        <f t="shared" si="5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161</v>
      </c>
      <c r="AT220" s="219" t="s">
        <v>136</v>
      </c>
      <c r="AU220" s="219" t="s">
        <v>151</v>
      </c>
      <c r="AY220" s="15" t="s">
        <v>139</v>
      </c>
      <c r="BE220" s="220">
        <f t="shared" si="54"/>
        <v>0</v>
      </c>
      <c r="BF220" s="220">
        <f t="shared" si="55"/>
        <v>0</v>
      </c>
      <c r="BG220" s="220">
        <f t="shared" si="56"/>
        <v>0</v>
      </c>
      <c r="BH220" s="220">
        <f t="shared" si="57"/>
        <v>0</v>
      </c>
      <c r="BI220" s="220">
        <f t="shared" si="58"/>
        <v>0</v>
      </c>
      <c r="BJ220" s="15" t="s">
        <v>144</v>
      </c>
      <c r="BK220" s="220">
        <f t="shared" si="59"/>
        <v>0</v>
      </c>
      <c r="BL220" s="15" t="s">
        <v>150</v>
      </c>
      <c r="BM220" s="219" t="s">
        <v>571</v>
      </c>
    </row>
    <row r="221" spans="1:65" s="2" customFormat="1" ht="33" customHeight="1">
      <c r="A221" s="32"/>
      <c r="B221" s="33"/>
      <c r="C221" s="207" t="s">
        <v>333</v>
      </c>
      <c r="D221" s="207" t="s">
        <v>146</v>
      </c>
      <c r="E221" s="208" t="s">
        <v>572</v>
      </c>
      <c r="F221" s="209" t="s">
        <v>573</v>
      </c>
      <c r="G221" s="210" t="s">
        <v>149</v>
      </c>
      <c r="H221" s="211">
        <v>12</v>
      </c>
      <c r="I221" s="212"/>
      <c r="J221" s="213">
        <f t="shared" si="5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51"/>
        <v>0</v>
      </c>
      <c r="Q221" s="217">
        <v>0</v>
      </c>
      <c r="R221" s="217">
        <f t="shared" si="52"/>
        <v>0</v>
      </c>
      <c r="S221" s="217">
        <v>0</v>
      </c>
      <c r="T221" s="218">
        <f t="shared" si="5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150</v>
      </c>
      <c r="AT221" s="219" t="s">
        <v>146</v>
      </c>
      <c r="AU221" s="219" t="s">
        <v>151</v>
      </c>
      <c r="AY221" s="15" t="s">
        <v>139</v>
      </c>
      <c r="BE221" s="220">
        <f t="shared" si="54"/>
        <v>0</v>
      </c>
      <c r="BF221" s="220">
        <f t="shared" si="55"/>
        <v>0</v>
      </c>
      <c r="BG221" s="220">
        <f t="shared" si="56"/>
        <v>0</v>
      </c>
      <c r="BH221" s="220">
        <f t="shared" si="57"/>
        <v>0</v>
      </c>
      <c r="BI221" s="220">
        <f t="shared" si="58"/>
        <v>0</v>
      </c>
      <c r="BJ221" s="15" t="s">
        <v>144</v>
      </c>
      <c r="BK221" s="220">
        <f t="shared" si="59"/>
        <v>0</v>
      </c>
      <c r="BL221" s="15" t="s">
        <v>150</v>
      </c>
      <c r="BM221" s="219" t="s">
        <v>574</v>
      </c>
    </row>
    <row r="222" spans="1:65" s="2" customFormat="1" ht="24.2" customHeight="1">
      <c r="A222" s="32"/>
      <c r="B222" s="33"/>
      <c r="C222" s="221" t="s">
        <v>336</v>
      </c>
      <c r="D222" s="221" t="s">
        <v>136</v>
      </c>
      <c r="E222" s="222" t="s">
        <v>575</v>
      </c>
      <c r="F222" s="223" t="s">
        <v>576</v>
      </c>
      <c r="G222" s="224" t="s">
        <v>149</v>
      </c>
      <c r="H222" s="225">
        <v>12</v>
      </c>
      <c r="I222" s="226"/>
      <c r="J222" s="227">
        <f t="shared" si="50"/>
        <v>0</v>
      </c>
      <c r="K222" s="228"/>
      <c r="L222" s="229"/>
      <c r="M222" s="230" t="s">
        <v>1</v>
      </c>
      <c r="N222" s="231" t="s">
        <v>38</v>
      </c>
      <c r="O222" s="73"/>
      <c r="P222" s="217">
        <f t="shared" si="51"/>
        <v>0</v>
      </c>
      <c r="Q222" s="217">
        <v>2.0000000000000001E-4</v>
      </c>
      <c r="R222" s="217">
        <f t="shared" si="52"/>
        <v>2.4000000000000002E-3</v>
      </c>
      <c r="S222" s="217">
        <v>0</v>
      </c>
      <c r="T222" s="218">
        <f t="shared" si="5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219" t="s">
        <v>154</v>
      </c>
      <c r="AT222" s="219" t="s">
        <v>136</v>
      </c>
      <c r="AU222" s="219" t="s">
        <v>151</v>
      </c>
      <c r="AY222" s="15" t="s">
        <v>139</v>
      </c>
      <c r="BE222" s="220">
        <f t="shared" si="54"/>
        <v>0</v>
      </c>
      <c r="BF222" s="220">
        <f t="shared" si="55"/>
        <v>0</v>
      </c>
      <c r="BG222" s="220">
        <f t="shared" si="56"/>
        <v>0</v>
      </c>
      <c r="BH222" s="220">
        <f t="shared" si="57"/>
        <v>0</v>
      </c>
      <c r="BI222" s="220">
        <f t="shared" si="58"/>
        <v>0</v>
      </c>
      <c r="BJ222" s="15" t="s">
        <v>144</v>
      </c>
      <c r="BK222" s="220">
        <f t="shared" si="59"/>
        <v>0</v>
      </c>
      <c r="BL222" s="15" t="s">
        <v>154</v>
      </c>
      <c r="BM222" s="219" t="s">
        <v>577</v>
      </c>
    </row>
    <row r="223" spans="1:65" s="13" customFormat="1" ht="20.85" customHeight="1">
      <c r="B223" s="194"/>
      <c r="C223" s="195"/>
      <c r="D223" s="196" t="s">
        <v>71</v>
      </c>
      <c r="E223" s="196" t="s">
        <v>230</v>
      </c>
      <c r="F223" s="196" t="s">
        <v>231</v>
      </c>
      <c r="G223" s="195"/>
      <c r="H223" s="195"/>
      <c r="I223" s="197"/>
      <c r="J223" s="198">
        <f>BK223</f>
        <v>0</v>
      </c>
      <c r="K223" s="195"/>
      <c r="L223" s="199"/>
      <c r="M223" s="200"/>
      <c r="N223" s="201"/>
      <c r="O223" s="201"/>
      <c r="P223" s="202">
        <f>SUM(P224:P234)</f>
        <v>0</v>
      </c>
      <c r="Q223" s="201"/>
      <c r="R223" s="202">
        <f>SUM(R224:R234)</f>
        <v>0.65160000000000007</v>
      </c>
      <c r="S223" s="201"/>
      <c r="T223" s="203">
        <f>SUM(T224:T234)</f>
        <v>0</v>
      </c>
      <c r="AR223" s="204" t="s">
        <v>138</v>
      </c>
      <c r="AT223" s="205" t="s">
        <v>71</v>
      </c>
      <c r="AU223" s="205" t="s">
        <v>138</v>
      </c>
      <c r="AY223" s="204" t="s">
        <v>139</v>
      </c>
      <c r="BK223" s="206">
        <f>SUM(BK224:BK234)</f>
        <v>0</v>
      </c>
    </row>
    <row r="224" spans="1:65" s="2" customFormat="1" ht="24.2" customHeight="1">
      <c r="A224" s="32"/>
      <c r="B224" s="33"/>
      <c r="C224" s="207" t="s">
        <v>337</v>
      </c>
      <c r="D224" s="207" t="s">
        <v>146</v>
      </c>
      <c r="E224" s="208" t="s">
        <v>233</v>
      </c>
      <c r="F224" s="209" t="s">
        <v>234</v>
      </c>
      <c r="G224" s="210" t="s">
        <v>194</v>
      </c>
      <c r="H224" s="211">
        <v>600</v>
      </c>
      <c r="I224" s="212"/>
      <c r="J224" s="213">
        <f t="shared" ref="J224:J234" si="60">ROUND(I224*H224,2)</f>
        <v>0</v>
      </c>
      <c r="K224" s="214"/>
      <c r="L224" s="37"/>
      <c r="M224" s="215" t="s">
        <v>1</v>
      </c>
      <c r="N224" s="216" t="s">
        <v>38</v>
      </c>
      <c r="O224" s="73"/>
      <c r="P224" s="217">
        <f t="shared" ref="P224:P234" si="61">O224*H224</f>
        <v>0</v>
      </c>
      <c r="Q224" s="217">
        <v>0</v>
      </c>
      <c r="R224" s="217">
        <f t="shared" ref="R224:R234" si="62">Q224*H224</f>
        <v>0</v>
      </c>
      <c r="S224" s="217">
        <v>0</v>
      </c>
      <c r="T224" s="218">
        <f t="shared" ref="T224:T234" si="63"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150</v>
      </c>
      <c r="AT224" s="219" t="s">
        <v>146</v>
      </c>
      <c r="AU224" s="219" t="s">
        <v>151</v>
      </c>
      <c r="AY224" s="15" t="s">
        <v>139</v>
      </c>
      <c r="BE224" s="220">
        <f t="shared" ref="BE224:BE234" si="64">IF(N224="základná",J224,0)</f>
        <v>0</v>
      </c>
      <c r="BF224" s="220">
        <f t="shared" ref="BF224:BF234" si="65">IF(N224="znížená",J224,0)</f>
        <v>0</v>
      </c>
      <c r="BG224" s="220">
        <f t="shared" ref="BG224:BG234" si="66">IF(N224="zákl. prenesená",J224,0)</f>
        <v>0</v>
      </c>
      <c r="BH224" s="220">
        <f t="shared" ref="BH224:BH234" si="67">IF(N224="zníž. prenesená",J224,0)</f>
        <v>0</v>
      </c>
      <c r="BI224" s="220">
        <f t="shared" ref="BI224:BI234" si="68">IF(N224="nulová",J224,0)</f>
        <v>0</v>
      </c>
      <c r="BJ224" s="15" t="s">
        <v>144</v>
      </c>
      <c r="BK224" s="220">
        <f t="shared" ref="BK224:BK234" si="69">ROUND(I224*H224,2)</f>
        <v>0</v>
      </c>
      <c r="BL224" s="15" t="s">
        <v>150</v>
      </c>
      <c r="BM224" s="219" t="s">
        <v>578</v>
      </c>
    </row>
    <row r="225" spans="1:65" s="2" customFormat="1" ht="24.2" customHeight="1">
      <c r="A225" s="32"/>
      <c r="B225" s="33"/>
      <c r="C225" s="221" t="s">
        <v>338</v>
      </c>
      <c r="D225" s="221" t="s">
        <v>136</v>
      </c>
      <c r="E225" s="222" t="s">
        <v>236</v>
      </c>
      <c r="F225" s="223" t="s">
        <v>237</v>
      </c>
      <c r="G225" s="224" t="s">
        <v>194</v>
      </c>
      <c r="H225" s="225">
        <v>600</v>
      </c>
      <c r="I225" s="226"/>
      <c r="J225" s="227">
        <f t="shared" si="60"/>
        <v>0</v>
      </c>
      <c r="K225" s="228"/>
      <c r="L225" s="229"/>
      <c r="M225" s="230" t="s">
        <v>1</v>
      </c>
      <c r="N225" s="231" t="s">
        <v>38</v>
      </c>
      <c r="O225" s="73"/>
      <c r="P225" s="217">
        <f t="shared" si="61"/>
        <v>0</v>
      </c>
      <c r="Q225" s="217">
        <v>1.7000000000000001E-4</v>
      </c>
      <c r="R225" s="217">
        <f t="shared" si="62"/>
        <v>0.10200000000000001</v>
      </c>
      <c r="S225" s="217">
        <v>0</v>
      </c>
      <c r="T225" s="218">
        <f t="shared" si="6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219" t="s">
        <v>154</v>
      </c>
      <c r="AT225" s="219" t="s">
        <v>136</v>
      </c>
      <c r="AU225" s="219" t="s">
        <v>151</v>
      </c>
      <c r="AY225" s="15" t="s">
        <v>139</v>
      </c>
      <c r="BE225" s="220">
        <f t="shared" si="64"/>
        <v>0</v>
      </c>
      <c r="BF225" s="220">
        <f t="shared" si="65"/>
        <v>0</v>
      </c>
      <c r="BG225" s="220">
        <f t="shared" si="66"/>
        <v>0</v>
      </c>
      <c r="BH225" s="220">
        <f t="shared" si="67"/>
        <v>0</v>
      </c>
      <c r="BI225" s="220">
        <f t="shared" si="68"/>
        <v>0</v>
      </c>
      <c r="BJ225" s="15" t="s">
        <v>144</v>
      </c>
      <c r="BK225" s="220">
        <f t="shared" si="69"/>
        <v>0</v>
      </c>
      <c r="BL225" s="15" t="s">
        <v>154</v>
      </c>
      <c r="BM225" s="219" t="s">
        <v>579</v>
      </c>
    </row>
    <row r="226" spans="1:65" s="2" customFormat="1" ht="24.2" customHeight="1">
      <c r="A226" s="32"/>
      <c r="B226" s="33"/>
      <c r="C226" s="221" t="s">
        <v>339</v>
      </c>
      <c r="D226" s="221" t="s">
        <v>136</v>
      </c>
      <c r="E226" s="222" t="s">
        <v>239</v>
      </c>
      <c r="F226" s="223" t="s">
        <v>240</v>
      </c>
      <c r="G226" s="224" t="s">
        <v>149</v>
      </c>
      <c r="H226" s="225">
        <v>1800</v>
      </c>
      <c r="I226" s="226"/>
      <c r="J226" s="227">
        <f t="shared" si="60"/>
        <v>0</v>
      </c>
      <c r="K226" s="228"/>
      <c r="L226" s="229"/>
      <c r="M226" s="230" t="s">
        <v>1</v>
      </c>
      <c r="N226" s="231" t="s">
        <v>38</v>
      </c>
      <c r="O226" s="73"/>
      <c r="P226" s="217">
        <f t="shared" si="61"/>
        <v>0</v>
      </c>
      <c r="Q226" s="217">
        <v>0</v>
      </c>
      <c r="R226" s="217">
        <f t="shared" si="62"/>
        <v>0</v>
      </c>
      <c r="S226" s="217">
        <v>0</v>
      </c>
      <c r="T226" s="218">
        <f t="shared" si="6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19" t="s">
        <v>154</v>
      </c>
      <c r="AT226" s="219" t="s">
        <v>136</v>
      </c>
      <c r="AU226" s="219" t="s">
        <v>151</v>
      </c>
      <c r="AY226" s="15" t="s">
        <v>139</v>
      </c>
      <c r="BE226" s="220">
        <f t="shared" si="64"/>
        <v>0</v>
      </c>
      <c r="BF226" s="220">
        <f t="shared" si="65"/>
        <v>0</v>
      </c>
      <c r="BG226" s="220">
        <f t="shared" si="66"/>
        <v>0</v>
      </c>
      <c r="BH226" s="220">
        <f t="shared" si="67"/>
        <v>0</v>
      </c>
      <c r="BI226" s="220">
        <f t="shared" si="68"/>
        <v>0</v>
      </c>
      <c r="BJ226" s="15" t="s">
        <v>144</v>
      </c>
      <c r="BK226" s="220">
        <f t="shared" si="69"/>
        <v>0</v>
      </c>
      <c r="BL226" s="15" t="s">
        <v>154</v>
      </c>
      <c r="BM226" s="219" t="s">
        <v>580</v>
      </c>
    </row>
    <row r="227" spans="1:65" s="2" customFormat="1" ht="24.2" customHeight="1">
      <c r="A227" s="32"/>
      <c r="B227" s="33"/>
      <c r="C227" s="207" t="s">
        <v>340</v>
      </c>
      <c r="D227" s="207" t="s">
        <v>146</v>
      </c>
      <c r="E227" s="208" t="s">
        <v>581</v>
      </c>
      <c r="F227" s="209" t="s">
        <v>582</v>
      </c>
      <c r="G227" s="210" t="s">
        <v>194</v>
      </c>
      <c r="H227" s="211">
        <v>1200</v>
      </c>
      <c r="I227" s="212"/>
      <c r="J227" s="213">
        <f t="shared" si="60"/>
        <v>0</v>
      </c>
      <c r="K227" s="214"/>
      <c r="L227" s="37"/>
      <c r="M227" s="215" t="s">
        <v>1</v>
      </c>
      <c r="N227" s="216" t="s">
        <v>38</v>
      </c>
      <c r="O227" s="73"/>
      <c r="P227" s="217">
        <f t="shared" si="61"/>
        <v>0</v>
      </c>
      <c r="Q227" s="217">
        <v>0</v>
      </c>
      <c r="R227" s="217">
        <f t="shared" si="62"/>
        <v>0</v>
      </c>
      <c r="S227" s="217">
        <v>0</v>
      </c>
      <c r="T227" s="218">
        <f t="shared" si="6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219" t="s">
        <v>150</v>
      </c>
      <c r="AT227" s="219" t="s">
        <v>146</v>
      </c>
      <c r="AU227" s="219" t="s">
        <v>151</v>
      </c>
      <c r="AY227" s="15" t="s">
        <v>139</v>
      </c>
      <c r="BE227" s="220">
        <f t="shared" si="64"/>
        <v>0</v>
      </c>
      <c r="BF227" s="220">
        <f t="shared" si="65"/>
        <v>0</v>
      </c>
      <c r="BG227" s="220">
        <f t="shared" si="66"/>
        <v>0</v>
      </c>
      <c r="BH227" s="220">
        <f t="shared" si="67"/>
        <v>0</v>
      </c>
      <c r="BI227" s="220">
        <f t="shared" si="68"/>
        <v>0</v>
      </c>
      <c r="BJ227" s="15" t="s">
        <v>144</v>
      </c>
      <c r="BK227" s="220">
        <f t="shared" si="69"/>
        <v>0</v>
      </c>
      <c r="BL227" s="15" t="s">
        <v>150</v>
      </c>
      <c r="BM227" s="219" t="s">
        <v>583</v>
      </c>
    </row>
    <row r="228" spans="1:65" s="2" customFormat="1" ht="16.5" customHeight="1">
      <c r="A228" s="32"/>
      <c r="B228" s="33"/>
      <c r="C228" s="221" t="s">
        <v>341</v>
      </c>
      <c r="D228" s="221" t="s">
        <v>136</v>
      </c>
      <c r="E228" s="222" t="s">
        <v>584</v>
      </c>
      <c r="F228" s="223" t="s">
        <v>585</v>
      </c>
      <c r="G228" s="224" t="s">
        <v>194</v>
      </c>
      <c r="H228" s="225">
        <v>1200</v>
      </c>
      <c r="I228" s="226"/>
      <c r="J228" s="227">
        <f t="shared" si="60"/>
        <v>0</v>
      </c>
      <c r="K228" s="228"/>
      <c r="L228" s="229"/>
      <c r="M228" s="230" t="s">
        <v>1</v>
      </c>
      <c r="N228" s="231" t="s">
        <v>38</v>
      </c>
      <c r="O228" s="73"/>
      <c r="P228" s="217">
        <f t="shared" si="61"/>
        <v>0</v>
      </c>
      <c r="Q228" s="217">
        <v>4.0000000000000003E-5</v>
      </c>
      <c r="R228" s="217">
        <f t="shared" si="62"/>
        <v>4.8000000000000001E-2</v>
      </c>
      <c r="S228" s="217">
        <v>0</v>
      </c>
      <c r="T228" s="218">
        <f t="shared" si="6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219" t="s">
        <v>154</v>
      </c>
      <c r="AT228" s="219" t="s">
        <v>136</v>
      </c>
      <c r="AU228" s="219" t="s">
        <v>151</v>
      </c>
      <c r="AY228" s="15" t="s">
        <v>139</v>
      </c>
      <c r="BE228" s="220">
        <f t="shared" si="64"/>
        <v>0</v>
      </c>
      <c r="BF228" s="220">
        <f t="shared" si="65"/>
        <v>0</v>
      </c>
      <c r="BG228" s="220">
        <f t="shared" si="66"/>
        <v>0</v>
      </c>
      <c r="BH228" s="220">
        <f t="shared" si="67"/>
        <v>0</v>
      </c>
      <c r="BI228" s="220">
        <f t="shared" si="68"/>
        <v>0</v>
      </c>
      <c r="BJ228" s="15" t="s">
        <v>144</v>
      </c>
      <c r="BK228" s="220">
        <f t="shared" si="69"/>
        <v>0</v>
      </c>
      <c r="BL228" s="15" t="s">
        <v>154</v>
      </c>
      <c r="BM228" s="219" t="s">
        <v>586</v>
      </c>
    </row>
    <row r="229" spans="1:65" s="2" customFormat="1" ht="33" customHeight="1">
      <c r="A229" s="32"/>
      <c r="B229" s="33"/>
      <c r="C229" s="207" t="s">
        <v>342</v>
      </c>
      <c r="D229" s="207" t="s">
        <v>146</v>
      </c>
      <c r="E229" s="208" t="s">
        <v>587</v>
      </c>
      <c r="F229" s="209" t="s">
        <v>588</v>
      </c>
      <c r="G229" s="210" t="s">
        <v>149</v>
      </c>
      <c r="H229" s="211">
        <v>3600</v>
      </c>
      <c r="I229" s="212"/>
      <c r="J229" s="213">
        <f t="shared" si="60"/>
        <v>0</v>
      </c>
      <c r="K229" s="214"/>
      <c r="L229" s="37"/>
      <c r="M229" s="215" t="s">
        <v>1</v>
      </c>
      <c r="N229" s="216" t="s">
        <v>38</v>
      </c>
      <c r="O229" s="73"/>
      <c r="P229" s="217">
        <f t="shared" si="61"/>
        <v>0</v>
      </c>
      <c r="Q229" s="217">
        <v>0</v>
      </c>
      <c r="R229" s="217">
        <f t="shared" si="62"/>
        <v>0</v>
      </c>
      <c r="S229" s="217">
        <v>0</v>
      </c>
      <c r="T229" s="218">
        <f t="shared" si="6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19" t="s">
        <v>150</v>
      </c>
      <c r="AT229" s="219" t="s">
        <v>146</v>
      </c>
      <c r="AU229" s="219" t="s">
        <v>151</v>
      </c>
      <c r="AY229" s="15" t="s">
        <v>139</v>
      </c>
      <c r="BE229" s="220">
        <f t="shared" si="64"/>
        <v>0</v>
      </c>
      <c r="BF229" s="220">
        <f t="shared" si="65"/>
        <v>0</v>
      </c>
      <c r="BG229" s="220">
        <f t="shared" si="66"/>
        <v>0</v>
      </c>
      <c r="BH229" s="220">
        <f t="shared" si="67"/>
        <v>0</v>
      </c>
      <c r="BI229" s="220">
        <f t="shared" si="68"/>
        <v>0</v>
      </c>
      <c r="BJ229" s="15" t="s">
        <v>144</v>
      </c>
      <c r="BK229" s="220">
        <f t="shared" si="69"/>
        <v>0</v>
      </c>
      <c r="BL229" s="15" t="s">
        <v>150</v>
      </c>
      <c r="BM229" s="219" t="s">
        <v>589</v>
      </c>
    </row>
    <row r="230" spans="1:65" s="2" customFormat="1" ht="16.5" customHeight="1">
      <c r="A230" s="32"/>
      <c r="B230" s="33"/>
      <c r="C230" s="221" t="s">
        <v>343</v>
      </c>
      <c r="D230" s="221" t="s">
        <v>136</v>
      </c>
      <c r="E230" s="222" t="s">
        <v>590</v>
      </c>
      <c r="F230" s="223" t="s">
        <v>591</v>
      </c>
      <c r="G230" s="224" t="s">
        <v>149</v>
      </c>
      <c r="H230" s="225">
        <v>3600</v>
      </c>
      <c r="I230" s="226"/>
      <c r="J230" s="227">
        <f t="shared" si="60"/>
        <v>0</v>
      </c>
      <c r="K230" s="228"/>
      <c r="L230" s="229"/>
      <c r="M230" s="230" t="s">
        <v>1</v>
      </c>
      <c r="N230" s="231" t="s">
        <v>38</v>
      </c>
      <c r="O230" s="73"/>
      <c r="P230" s="217">
        <f t="shared" si="61"/>
        <v>0</v>
      </c>
      <c r="Q230" s="217">
        <v>9.0000000000000006E-5</v>
      </c>
      <c r="R230" s="217">
        <f t="shared" si="62"/>
        <v>0.32400000000000001</v>
      </c>
      <c r="S230" s="217">
        <v>0</v>
      </c>
      <c r="T230" s="218">
        <f t="shared" si="6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219" t="s">
        <v>154</v>
      </c>
      <c r="AT230" s="219" t="s">
        <v>136</v>
      </c>
      <c r="AU230" s="219" t="s">
        <v>151</v>
      </c>
      <c r="AY230" s="15" t="s">
        <v>139</v>
      </c>
      <c r="BE230" s="220">
        <f t="shared" si="64"/>
        <v>0</v>
      </c>
      <c r="BF230" s="220">
        <f t="shared" si="65"/>
        <v>0</v>
      </c>
      <c r="BG230" s="220">
        <f t="shared" si="66"/>
        <v>0</v>
      </c>
      <c r="BH230" s="220">
        <f t="shared" si="67"/>
        <v>0</v>
      </c>
      <c r="BI230" s="220">
        <f t="shared" si="68"/>
        <v>0</v>
      </c>
      <c r="BJ230" s="15" t="s">
        <v>144</v>
      </c>
      <c r="BK230" s="220">
        <f t="shared" si="69"/>
        <v>0</v>
      </c>
      <c r="BL230" s="15" t="s">
        <v>154</v>
      </c>
      <c r="BM230" s="219" t="s">
        <v>592</v>
      </c>
    </row>
    <row r="231" spans="1:65" s="2" customFormat="1" ht="24.2" customHeight="1">
      <c r="A231" s="32"/>
      <c r="B231" s="33"/>
      <c r="C231" s="207" t="s">
        <v>344</v>
      </c>
      <c r="D231" s="207" t="s">
        <v>146</v>
      </c>
      <c r="E231" s="208" t="s">
        <v>593</v>
      </c>
      <c r="F231" s="209" t="s">
        <v>594</v>
      </c>
      <c r="G231" s="210" t="s">
        <v>194</v>
      </c>
      <c r="H231" s="211">
        <v>30</v>
      </c>
      <c r="I231" s="212"/>
      <c r="J231" s="213">
        <f t="shared" si="60"/>
        <v>0</v>
      </c>
      <c r="K231" s="214"/>
      <c r="L231" s="37"/>
      <c r="M231" s="215" t="s">
        <v>1</v>
      </c>
      <c r="N231" s="216" t="s">
        <v>38</v>
      </c>
      <c r="O231" s="73"/>
      <c r="P231" s="217">
        <f t="shared" si="61"/>
        <v>0</v>
      </c>
      <c r="Q231" s="217">
        <v>0</v>
      </c>
      <c r="R231" s="217">
        <f t="shared" si="62"/>
        <v>0</v>
      </c>
      <c r="S231" s="217">
        <v>0</v>
      </c>
      <c r="T231" s="218">
        <f t="shared" si="6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219" t="s">
        <v>150</v>
      </c>
      <c r="AT231" s="219" t="s">
        <v>146</v>
      </c>
      <c r="AU231" s="219" t="s">
        <v>151</v>
      </c>
      <c r="AY231" s="15" t="s">
        <v>139</v>
      </c>
      <c r="BE231" s="220">
        <f t="shared" si="64"/>
        <v>0</v>
      </c>
      <c r="BF231" s="220">
        <f t="shared" si="65"/>
        <v>0</v>
      </c>
      <c r="BG231" s="220">
        <f t="shared" si="66"/>
        <v>0</v>
      </c>
      <c r="BH231" s="220">
        <f t="shared" si="67"/>
        <v>0</v>
      </c>
      <c r="BI231" s="220">
        <f t="shared" si="68"/>
        <v>0</v>
      </c>
      <c r="BJ231" s="15" t="s">
        <v>144</v>
      </c>
      <c r="BK231" s="220">
        <f t="shared" si="69"/>
        <v>0</v>
      </c>
      <c r="BL231" s="15" t="s">
        <v>150</v>
      </c>
      <c r="BM231" s="219" t="s">
        <v>595</v>
      </c>
    </row>
    <row r="232" spans="1:65" s="2" customFormat="1" ht="16.5" customHeight="1">
      <c r="A232" s="32"/>
      <c r="B232" s="33"/>
      <c r="C232" s="221" t="s">
        <v>345</v>
      </c>
      <c r="D232" s="221" t="s">
        <v>136</v>
      </c>
      <c r="E232" s="222" t="s">
        <v>596</v>
      </c>
      <c r="F232" s="223" t="s">
        <v>597</v>
      </c>
      <c r="G232" s="224" t="s">
        <v>194</v>
      </c>
      <c r="H232" s="225">
        <v>30</v>
      </c>
      <c r="I232" s="226"/>
      <c r="J232" s="227">
        <f t="shared" si="60"/>
        <v>0</v>
      </c>
      <c r="K232" s="228"/>
      <c r="L232" s="229"/>
      <c r="M232" s="230" t="s">
        <v>1</v>
      </c>
      <c r="N232" s="231" t="s">
        <v>38</v>
      </c>
      <c r="O232" s="73"/>
      <c r="P232" s="217">
        <f t="shared" si="61"/>
        <v>0</v>
      </c>
      <c r="Q232" s="217">
        <v>9.2000000000000003E-4</v>
      </c>
      <c r="R232" s="217">
        <f t="shared" si="62"/>
        <v>2.76E-2</v>
      </c>
      <c r="S232" s="217">
        <v>0</v>
      </c>
      <c r="T232" s="218">
        <f t="shared" si="6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19" t="s">
        <v>154</v>
      </c>
      <c r="AT232" s="219" t="s">
        <v>136</v>
      </c>
      <c r="AU232" s="219" t="s">
        <v>151</v>
      </c>
      <c r="AY232" s="15" t="s">
        <v>139</v>
      </c>
      <c r="BE232" s="220">
        <f t="shared" si="64"/>
        <v>0</v>
      </c>
      <c r="BF232" s="220">
        <f t="shared" si="65"/>
        <v>0</v>
      </c>
      <c r="BG232" s="220">
        <f t="shared" si="66"/>
        <v>0</v>
      </c>
      <c r="BH232" s="220">
        <f t="shared" si="67"/>
        <v>0</v>
      </c>
      <c r="BI232" s="220">
        <f t="shared" si="68"/>
        <v>0</v>
      </c>
      <c r="BJ232" s="15" t="s">
        <v>144</v>
      </c>
      <c r="BK232" s="220">
        <f t="shared" si="69"/>
        <v>0</v>
      </c>
      <c r="BL232" s="15" t="s">
        <v>154</v>
      </c>
      <c r="BM232" s="219" t="s">
        <v>598</v>
      </c>
    </row>
    <row r="233" spans="1:65" s="2" customFormat="1" ht="24.2" customHeight="1">
      <c r="A233" s="32"/>
      <c r="B233" s="33"/>
      <c r="C233" s="207" t="s">
        <v>346</v>
      </c>
      <c r="D233" s="207" t="s">
        <v>146</v>
      </c>
      <c r="E233" s="208" t="s">
        <v>599</v>
      </c>
      <c r="F233" s="209" t="s">
        <v>600</v>
      </c>
      <c r="G233" s="210" t="s">
        <v>194</v>
      </c>
      <c r="H233" s="211">
        <v>300</v>
      </c>
      <c r="I233" s="212"/>
      <c r="J233" s="213">
        <f t="shared" si="60"/>
        <v>0</v>
      </c>
      <c r="K233" s="214"/>
      <c r="L233" s="37"/>
      <c r="M233" s="215" t="s">
        <v>1</v>
      </c>
      <c r="N233" s="216" t="s">
        <v>38</v>
      </c>
      <c r="O233" s="73"/>
      <c r="P233" s="217">
        <f t="shared" si="61"/>
        <v>0</v>
      </c>
      <c r="Q233" s="217">
        <v>0</v>
      </c>
      <c r="R233" s="217">
        <f t="shared" si="62"/>
        <v>0</v>
      </c>
      <c r="S233" s="217">
        <v>0</v>
      </c>
      <c r="T233" s="21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219" t="s">
        <v>150</v>
      </c>
      <c r="AT233" s="219" t="s">
        <v>146</v>
      </c>
      <c r="AU233" s="219" t="s">
        <v>151</v>
      </c>
      <c r="AY233" s="15" t="s">
        <v>139</v>
      </c>
      <c r="BE233" s="220">
        <f t="shared" si="64"/>
        <v>0</v>
      </c>
      <c r="BF233" s="220">
        <f t="shared" si="65"/>
        <v>0</v>
      </c>
      <c r="BG233" s="220">
        <f t="shared" si="66"/>
        <v>0</v>
      </c>
      <c r="BH233" s="220">
        <f t="shared" si="67"/>
        <v>0</v>
      </c>
      <c r="BI233" s="220">
        <f t="shared" si="68"/>
        <v>0</v>
      </c>
      <c r="BJ233" s="15" t="s">
        <v>144</v>
      </c>
      <c r="BK233" s="220">
        <f t="shared" si="69"/>
        <v>0</v>
      </c>
      <c r="BL233" s="15" t="s">
        <v>150</v>
      </c>
      <c r="BM233" s="219" t="s">
        <v>601</v>
      </c>
    </row>
    <row r="234" spans="1:65" s="2" customFormat="1" ht="24.2" customHeight="1">
      <c r="A234" s="32"/>
      <c r="B234" s="33"/>
      <c r="C234" s="221" t="s">
        <v>347</v>
      </c>
      <c r="D234" s="221" t="s">
        <v>136</v>
      </c>
      <c r="E234" s="222" t="s">
        <v>602</v>
      </c>
      <c r="F234" s="223" t="s">
        <v>603</v>
      </c>
      <c r="G234" s="224" t="s">
        <v>194</v>
      </c>
      <c r="H234" s="225">
        <v>300</v>
      </c>
      <c r="I234" s="226"/>
      <c r="J234" s="227">
        <f t="shared" si="60"/>
        <v>0</v>
      </c>
      <c r="K234" s="228"/>
      <c r="L234" s="229"/>
      <c r="M234" s="230" t="s">
        <v>1</v>
      </c>
      <c r="N234" s="231" t="s">
        <v>38</v>
      </c>
      <c r="O234" s="73"/>
      <c r="P234" s="217">
        <f t="shared" si="61"/>
        <v>0</v>
      </c>
      <c r="Q234" s="217">
        <v>5.0000000000000001E-4</v>
      </c>
      <c r="R234" s="217">
        <f t="shared" si="62"/>
        <v>0.15</v>
      </c>
      <c r="S234" s="217">
        <v>0</v>
      </c>
      <c r="T234" s="218">
        <f t="shared" si="6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219" t="s">
        <v>154</v>
      </c>
      <c r="AT234" s="219" t="s">
        <v>136</v>
      </c>
      <c r="AU234" s="219" t="s">
        <v>151</v>
      </c>
      <c r="AY234" s="15" t="s">
        <v>139</v>
      </c>
      <c r="BE234" s="220">
        <f t="shared" si="64"/>
        <v>0</v>
      </c>
      <c r="BF234" s="220">
        <f t="shared" si="65"/>
        <v>0</v>
      </c>
      <c r="BG234" s="220">
        <f t="shared" si="66"/>
        <v>0</v>
      </c>
      <c r="BH234" s="220">
        <f t="shared" si="67"/>
        <v>0</v>
      </c>
      <c r="BI234" s="220">
        <f t="shared" si="68"/>
        <v>0</v>
      </c>
      <c r="BJ234" s="15" t="s">
        <v>144</v>
      </c>
      <c r="BK234" s="220">
        <f t="shared" si="69"/>
        <v>0</v>
      </c>
      <c r="BL234" s="15" t="s">
        <v>154</v>
      </c>
      <c r="BM234" s="219" t="s">
        <v>604</v>
      </c>
    </row>
    <row r="235" spans="1:65" s="12" customFormat="1" ht="20.85" customHeight="1">
      <c r="B235" s="179"/>
      <c r="C235" s="180"/>
      <c r="D235" s="181" t="s">
        <v>71</v>
      </c>
      <c r="E235" s="192" t="s">
        <v>71</v>
      </c>
      <c r="F235" s="192" t="s">
        <v>250</v>
      </c>
      <c r="G235" s="180"/>
      <c r="H235" s="180"/>
      <c r="I235" s="183"/>
      <c r="J235" s="193">
        <f>BK235</f>
        <v>0</v>
      </c>
      <c r="K235" s="180"/>
      <c r="L235" s="184"/>
      <c r="M235" s="185"/>
      <c r="N235" s="186"/>
      <c r="O235" s="186"/>
      <c r="P235" s="187">
        <f>SUM(P236:P237)</f>
        <v>0</v>
      </c>
      <c r="Q235" s="186"/>
      <c r="R235" s="187">
        <f>SUM(R236:R237)</f>
        <v>0.15625</v>
      </c>
      <c r="S235" s="186"/>
      <c r="T235" s="188">
        <f>SUM(T236:T237)</f>
        <v>0</v>
      </c>
      <c r="AR235" s="189" t="s">
        <v>138</v>
      </c>
      <c r="AT235" s="190" t="s">
        <v>71</v>
      </c>
      <c r="AU235" s="190" t="s">
        <v>144</v>
      </c>
      <c r="AY235" s="189" t="s">
        <v>139</v>
      </c>
      <c r="BK235" s="191">
        <f>SUM(BK236:BK237)</f>
        <v>0</v>
      </c>
    </row>
    <row r="236" spans="1:65" s="2" customFormat="1" ht="24.2" customHeight="1">
      <c r="A236" s="32"/>
      <c r="B236" s="33"/>
      <c r="C236" s="207" t="s">
        <v>348</v>
      </c>
      <c r="D236" s="207" t="s">
        <v>146</v>
      </c>
      <c r="E236" s="208" t="s">
        <v>252</v>
      </c>
      <c r="F236" s="209" t="s">
        <v>253</v>
      </c>
      <c r="G236" s="210" t="s">
        <v>194</v>
      </c>
      <c r="H236" s="211">
        <v>250</v>
      </c>
      <c r="I236" s="212"/>
      <c r="J236" s="213">
        <f>ROUND(I236*H236,2)</f>
        <v>0</v>
      </c>
      <c r="K236" s="214"/>
      <c r="L236" s="37"/>
      <c r="M236" s="215" t="s">
        <v>1</v>
      </c>
      <c r="N236" s="216" t="s">
        <v>38</v>
      </c>
      <c r="O236" s="73"/>
      <c r="P236" s="217">
        <f>O236*H236</f>
        <v>0</v>
      </c>
      <c r="Q236" s="217">
        <v>0</v>
      </c>
      <c r="R236" s="217">
        <f>Q236*H236</f>
        <v>0</v>
      </c>
      <c r="S236" s="217">
        <v>0</v>
      </c>
      <c r="T236" s="218">
        <f>S236*H236</f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219" t="s">
        <v>150</v>
      </c>
      <c r="AT236" s="219" t="s">
        <v>146</v>
      </c>
      <c r="AU236" s="219" t="s">
        <v>138</v>
      </c>
      <c r="AY236" s="15" t="s">
        <v>139</v>
      </c>
      <c r="BE236" s="220">
        <f>IF(N236="základná",J236,0)</f>
        <v>0</v>
      </c>
      <c r="BF236" s="220">
        <f>IF(N236="znížená",J236,0)</f>
        <v>0</v>
      </c>
      <c r="BG236" s="220">
        <f>IF(N236="zákl. prenesená",J236,0)</f>
        <v>0</v>
      </c>
      <c r="BH236" s="220">
        <f>IF(N236="zníž. prenesená",J236,0)</f>
        <v>0</v>
      </c>
      <c r="BI236" s="220">
        <f>IF(N236="nulová",J236,0)</f>
        <v>0</v>
      </c>
      <c r="BJ236" s="15" t="s">
        <v>144</v>
      </c>
      <c r="BK236" s="220">
        <f>ROUND(I236*H236,2)</f>
        <v>0</v>
      </c>
      <c r="BL236" s="15" t="s">
        <v>150</v>
      </c>
      <c r="BM236" s="219" t="s">
        <v>605</v>
      </c>
    </row>
    <row r="237" spans="1:65" s="2" customFormat="1" ht="16.5" customHeight="1">
      <c r="A237" s="32"/>
      <c r="B237" s="33"/>
      <c r="C237" s="221" t="s">
        <v>349</v>
      </c>
      <c r="D237" s="221" t="s">
        <v>136</v>
      </c>
      <c r="E237" s="222" t="s">
        <v>255</v>
      </c>
      <c r="F237" s="223" t="s">
        <v>256</v>
      </c>
      <c r="G237" s="224" t="s">
        <v>257</v>
      </c>
      <c r="H237" s="225">
        <v>156.25</v>
      </c>
      <c r="I237" s="226"/>
      <c r="J237" s="227">
        <f>ROUND(I237*H237,2)</f>
        <v>0</v>
      </c>
      <c r="K237" s="228"/>
      <c r="L237" s="229"/>
      <c r="M237" s="230" t="s">
        <v>1</v>
      </c>
      <c r="N237" s="231" t="s">
        <v>38</v>
      </c>
      <c r="O237" s="73"/>
      <c r="P237" s="217">
        <f>O237*H237</f>
        <v>0</v>
      </c>
      <c r="Q237" s="217">
        <v>1E-3</v>
      </c>
      <c r="R237" s="217">
        <f>Q237*H237</f>
        <v>0.15625</v>
      </c>
      <c r="S237" s="217">
        <v>0</v>
      </c>
      <c r="T237" s="218">
        <f>S237*H237</f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219" t="s">
        <v>154</v>
      </c>
      <c r="AT237" s="219" t="s">
        <v>136</v>
      </c>
      <c r="AU237" s="219" t="s">
        <v>138</v>
      </c>
      <c r="AY237" s="15" t="s">
        <v>139</v>
      </c>
      <c r="BE237" s="220">
        <f>IF(N237="základná",J237,0)</f>
        <v>0</v>
      </c>
      <c r="BF237" s="220">
        <f>IF(N237="znížená",J237,0)</f>
        <v>0</v>
      </c>
      <c r="BG237" s="220">
        <f>IF(N237="zákl. prenesená",J237,0)</f>
        <v>0</v>
      </c>
      <c r="BH237" s="220">
        <f>IF(N237="zníž. prenesená",J237,0)</f>
        <v>0</v>
      </c>
      <c r="BI237" s="220">
        <f>IF(N237="nulová",J237,0)</f>
        <v>0</v>
      </c>
      <c r="BJ237" s="15" t="s">
        <v>144</v>
      </c>
      <c r="BK237" s="220">
        <f>ROUND(I237*H237,2)</f>
        <v>0</v>
      </c>
      <c r="BL237" s="15" t="s">
        <v>154</v>
      </c>
      <c r="BM237" s="219" t="s">
        <v>606</v>
      </c>
    </row>
    <row r="238" spans="1:65" s="12" customFormat="1" ht="22.9" customHeight="1">
      <c r="B238" s="179"/>
      <c r="C238" s="180"/>
      <c r="D238" s="181" t="s">
        <v>71</v>
      </c>
      <c r="E238" s="192" t="s">
        <v>258</v>
      </c>
      <c r="F238" s="192" t="s">
        <v>259</v>
      </c>
      <c r="G238" s="180"/>
      <c r="H238" s="180"/>
      <c r="I238" s="183"/>
      <c r="J238" s="193">
        <f>BK238</f>
        <v>0</v>
      </c>
      <c r="K238" s="180"/>
      <c r="L238" s="184"/>
      <c r="M238" s="185"/>
      <c r="N238" s="186"/>
      <c r="O238" s="186"/>
      <c r="P238" s="187">
        <f>SUM(P239:P244)</f>
        <v>0</v>
      </c>
      <c r="Q238" s="186"/>
      <c r="R238" s="187">
        <f>SUM(R239:R244)</f>
        <v>58.2988</v>
      </c>
      <c r="S238" s="186"/>
      <c r="T238" s="188">
        <f>SUM(T239:T244)</f>
        <v>0</v>
      </c>
      <c r="AR238" s="189" t="s">
        <v>138</v>
      </c>
      <c r="AT238" s="190" t="s">
        <v>71</v>
      </c>
      <c r="AU238" s="190" t="s">
        <v>80</v>
      </c>
      <c r="AY238" s="189" t="s">
        <v>139</v>
      </c>
      <c r="BK238" s="191">
        <f>SUM(BK239:BK244)</f>
        <v>0</v>
      </c>
    </row>
    <row r="239" spans="1:65" s="2" customFormat="1" ht="24.2" customHeight="1">
      <c r="A239" s="32"/>
      <c r="B239" s="33"/>
      <c r="C239" s="207" t="s">
        <v>350</v>
      </c>
      <c r="D239" s="207" t="s">
        <v>146</v>
      </c>
      <c r="E239" s="208" t="s">
        <v>261</v>
      </c>
      <c r="F239" s="209" t="s">
        <v>262</v>
      </c>
      <c r="G239" s="210" t="s">
        <v>194</v>
      </c>
      <c r="H239" s="211">
        <v>280</v>
      </c>
      <c r="I239" s="212"/>
      <c r="J239" s="213">
        <f t="shared" ref="J239:J244" si="70">ROUND(I239*H239,2)</f>
        <v>0</v>
      </c>
      <c r="K239" s="214"/>
      <c r="L239" s="37"/>
      <c r="M239" s="215" t="s">
        <v>1</v>
      </c>
      <c r="N239" s="216" t="s">
        <v>38</v>
      </c>
      <c r="O239" s="73"/>
      <c r="P239" s="217">
        <f t="shared" ref="P239:P244" si="71">O239*H239</f>
        <v>0</v>
      </c>
      <c r="Q239" s="217">
        <v>0</v>
      </c>
      <c r="R239" s="217">
        <f t="shared" ref="R239:R244" si="72">Q239*H239</f>
        <v>0</v>
      </c>
      <c r="S239" s="217">
        <v>0</v>
      </c>
      <c r="T239" s="218">
        <f t="shared" ref="T239:T244" si="73">S239*H239</f>
        <v>0</v>
      </c>
      <c r="U239" s="32"/>
      <c r="V239" s="32"/>
      <c r="W239" s="32"/>
      <c r="X239" s="32"/>
      <c r="Y239" s="32"/>
      <c r="Z239" s="32"/>
      <c r="AA239" s="32"/>
      <c r="AB239" s="32"/>
      <c r="AC239" s="32"/>
      <c r="AD239" s="32"/>
      <c r="AE239" s="32"/>
      <c r="AR239" s="219" t="s">
        <v>150</v>
      </c>
      <c r="AT239" s="219" t="s">
        <v>146</v>
      </c>
      <c r="AU239" s="219" t="s">
        <v>144</v>
      </c>
      <c r="AY239" s="15" t="s">
        <v>139</v>
      </c>
      <c r="BE239" s="220">
        <f t="shared" ref="BE239:BE244" si="74">IF(N239="základná",J239,0)</f>
        <v>0</v>
      </c>
      <c r="BF239" s="220">
        <f t="shared" ref="BF239:BF244" si="75">IF(N239="znížená",J239,0)</f>
        <v>0</v>
      </c>
      <c r="BG239" s="220">
        <f t="shared" ref="BG239:BG244" si="76">IF(N239="zákl. prenesená",J239,0)</f>
        <v>0</v>
      </c>
      <c r="BH239" s="220">
        <f t="shared" ref="BH239:BH244" si="77">IF(N239="zníž. prenesená",J239,0)</f>
        <v>0</v>
      </c>
      <c r="BI239" s="220">
        <f t="shared" ref="BI239:BI244" si="78">IF(N239="nulová",J239,0)</f>
        <v>0</v>
      </c>
      <c r="BJ239" s="15" t="s">
        <v>144</v>
      </c>
      <c r="BK239" s="220">
        <f t="shared" ref="BK239:BK244" si="79">ROUND(I239*H239,2)</f>
        <v>0</v>
      </c>
      <c r="BL239" s="15" t="s">
        <v>150</v>
      </c>
      <c r="BM239" s="219" t="s">
        <v>607</v>
      </c>
    </row>
    <row r="240" spans="1:65" s="2" customFormat="1" ht="33" customHeight="1">
      <c r="A240" s="32"/>
      <c r="B240" s="33"/>
      <c r="C240" s="207" t="s">
        <v>351</v>
      </c>
      <c r="D240" s="207" t="s">
        <v>146</v>
      </c>
      <c r="E240" s="208" t="s">
        <v>264</v>
      </c>
      <c r="F240" s="209" t="s">
        <v>265</v>
      </c>
      <c r="G240" s="210" t="s">
        <v>194</v>
      </c>
      <c r="H240" s="211">
        <v>560</v>
      </c>
      <c r="I240" s="212"/>
      <c r="J240" s="213">
        <f t="shared" si="70"/>
        <v>0</v>
      </c>
      <c r="K240" s="214"/>
      <c r="L240" s="37"/>
      <c r="M240" s="215" t="s">
        <v>1</v>
      </c>
      <c r="N240" s="216" t="s">
        <v>38</v>
      </c>
      <c r="O240" s="73"/>
      <c r="P240" s="217">
        <f t="shared" si="71"/>
        <v>0</v>
      </c>
      <c r="Q240" s="217">
        <v>0</v>
      </c>
      <c r="R240" s="217">
        <f t="shared" si="72"/>
        <v>0</v>
      </c>
      <c r="S240" s="217">
        <v>0</v>
      </c>
      <c r="T240" s="218">
        <f t="shared" si="73"/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219" t="s">
        <v>150</v>
      </c>
      <c r="AT240" s="219" t="s">
        <v>146</v>
      </c>
      <c r="AU240" s="219" t="s">
        <v>144</v>
      </c>
      <c r="AY240" s="15" t="s">
        <v>139</v>
      </c>
      <c r="BE240" s="220">
        <f t="shared" si="74"/>
        <v>0</v>
      </c>
      <c r="BF240" s="220">
        <f t="shared" si="75"/>
        <v>0</v>
      </c>
      <c r="BG240" s="220">
        <f t="shared" si="76"/>
        <v>0</v>
      </c>
      <c r="BH240" s="220">
        <f t="shared" si="77"/>
        <v>0</v>
      </c>
      <c r="BI240" s="220">
        <f t="shared" si="78"/>
        <v>0</v>
      </c>
      <c r="BJ240" s="15" t="s">
        <v>144</v>
      </c>
      <c r="BK240" s="220">
        <f t="shared" si="79"/>
        <v>0</v>
      </c>
      <c r="BL240" s="15" t="s">
        <v>150</v>
      </c>
      <c r="BM240" s="219" t="s">
        <v>608</v>
      </c>
    </row>
    <row r="241" spans="1:65" s="2" customFormat="1" ht="16.5" customHeight="1">
      <c r="A241" s="32"/>
      <c r="B241" s="33"/>
      <c r="C241" s="221" t="s">
        <v>352</v>
      </c>
      <c r="D241" s="221" t="s">
        <v>136</v>
      </c>
      <c r="E241" s="222" t="s">
        <v>267</v>
      </c>
      <c r="F241" s="223" t="s">
        <v>268</v>
      </c>
      <c r="G241" s="224" t="s">
        <v>269</v>
      </c>
      <c r="H241" s="225">
        <v>58.24</v>
      </c>
      <c r="I241" s="226"/>
      <c r="J241" s="227">
        <f t="shared" si="70"/>
        <v>0</v>
      </c>
      <c r="K241" s="228"/>
      <c r="L241" s="229"/>
      <c r="M241" s="230" t="s">
        <v>1</v>
      </c>
      <c r="N241" s="231" t="s">
        <v>38</v>
      </c>
      <c r="O241" s="73"/>
      <c r="P241" s="217">
        <f t="shared" si="71"/>
        <v>0</v>
      </c>
      <c r="Q241" s="217">
        <v>1</v>
      </c>
      <c r="R241" s="217">
        <f t="shared" si="72"/>
        <v>58.24</v>
      </c>
      <c r="S241" s="217">
        <v>0</v>
      </c>
      <c r="T241" s="218">
        <f t="shared" si="73"/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219" t="s">
        <v>154</v>
      </c>
      <c r="AT241" s="219" t="s">
        <v>136</v>
      </c>
      <c r="AU241" s="219" t="s">
        <v>144</v>
      </c>
      <c r="AY241" s="15" t="s">
        <v>139</v>
      </c>
      <c r="BE241" s="220">
        <f t="shared" si="74"/>
        <v>0</v>
      </c>
      <c r="BF241" s="220">
        <f t="shared" si="75"/>
        <v>0</v>
      </c>
      <c r="BG241" s="220">
        <f t="shared" si="76"/>
        <v>0</v>
      </c>
      <c r="BH241" s="220">
        <f t="shared" si="77"/>
        <v>0</v>
      </c>
      <c r="BI241" s="220">
        <f t="shared" si="78"/>
        <v>0</v>
      </c>
      <c r="BJ241" s="15" t="s">
        <v>144</v>
      </c>
      <c r="BK241" s="220">
        <f t="shared" si="79"/>
        <v>0</v>
      </c>
      <c r="BL241" s="15" t="s">
        <v>154</v>
      </c>
      <c r="BM241" s="219" t="s">
        <v>609</v>
      </c>
    </row>
    <row r="242" spans="1:65" s="2" customFormat="1" ht="24.2" customHeight="1">
      <c r="A242" s="32"/>
      <c r="B242" s="33"/>
      <c r="C242" s="207" t="s">
        <v>353</v>
      </c>
      <c r="D242" s="207" t="s">
        <v>146</v>
      </c>
      <c r="E242" s="208" t="s">
        <v>271</v>
      </c>
      <c r="F242" s="209" t="s">
        <v>272</v>
      </c>
      <c r="G242" s="210" t="s">
        <v>194</v>
      </c>
      <c r="H242" s="211">
        <v>280</v>
      </c>
      <c r="I242" s="212"/>
      <c r="J242" s="213">
        <f t="shared" si="70"/>
        <v>0</v>
      </c>
      <c r="K242" s="214"/>
      <c r="L242" s="37"/>
      <c r="M242" s="215" t="s">
        <v>1</v>
      </c>
      <c r="N242" s="216" t="s">
        <v>38</v>
      </c>
      <c r="O242" s="73"/>
      <c r="P242" s="217">
        <f t="shared" si="71"/>
        <v>0</v>
      </c>
      <c r="Q242" s="217">
        <v>0</v>
      </c>
      <c r="R242" s="217">
        <f t="shared" si="72"/>
        <v>0</v>
      </c>
      <c r="S242" s="217">
        <v>0</v>
      </c>
      <c r="T242" s="218">
        <f t="shared" si="73"/>
        <v>0</v>
      </c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R242" s="219" t="s">
        <v>150</v>
      </c>
      <c r="AT242" s="219" t="s">
        <v>146</v>
      </c>
      <c r="AU242" s="219" t="s">
        <v>144</v>
      </c>
      <c r="AY242" s="15" t="s">
        <v>139</v>
      </c>
      <c r="BE242" s="220">
        <f t="shared" si="74"/>
        <v>0</v>
      </c>
      <c r="BF242" s="220">
        <f t="shared" si="75"/>
        <v>0</v>
      </c>
      <c r="BG242" s="220">
        <f t="shared" si="76"/>
        <v>0</v>
      </c>
      <c r="BH242" s="220">
        <f t="shared" si="77"/>
        <v>0</v>
      </c>
      <c r="BI242" s="220">
        <f t="shared" si="78"/>
        <v>0</v>
      </c>
      <c r="BJ242" s="15" t="s">
        <v>144</v>
      </c>
      <c r="BK242" s="220">
        <f t="shared" si="79"/>
        <v>0</v>
      </c>
      <c r="BL242" s="15" t="s">
        <v>150</v>
      </c>
      <c r="BM242" s="219" t="s">
        <v>610</v>
      </c>
    </row>
    <row r="243" spans="1:65" s="2" customFormat="1" ht="16.5" customHeight="1">
      <c r="A243" s="32"/>
      <c r="B243" s="33"/>
      <c r="C243" s="221" t="s">
        <v>356</v>
      </c>
      <c r="D243" s="221" t="s">
        <v>136</v>
      </c>
      <c r="E243" s="222" t="s">
        <v>274</v>
      </c>
      <c r="F243" s="223" t="s">
        <v>275</v>
      </c>
      <c r="G243" s="224" t="s">
        <v>194</v>
      </c>
      <c r="H243" s="225">
        <v>280</v>
      </c>
      <c r="I243" s="226"/>
      <c r="J243" s="227">
        <f t="shared" si="70"/>
        <v>0</v>
      </c>
      <c r="K243" s="228"/>
      <c r="L243" s="229"/>
      <c r="M243" s="230" t="s">
        <v>1</v>
      </c>
      <c r="N243" s="231" t="s">
        <v>38</v>
      </c>
      <c r="O243" s="73"/>
      <c r="P243" s="217">
        <f t="shared" si="71"/>
        <v>0</v>
      </c>
      <c r="Q243" s="217">
        <v>2.1000000000000001E-4</v>
      </c>
      <c r="R243" s="217">
        <f t="shared" si="72"/>
        <v>5.8800000000000005E-2</v>
      </c>
      <c r="S243" s="217">
        <v>0</v>
      </c>
      <c r="T243" s="218">
        <f t="shared" si="73"/>
        <v>0</v>
      </c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R243" s="219" t="s">
        <v>154</v>
      </c>
      <c r="AT243" s="219" t="s">
        <v>136</v>
      </c>
      <c r="AU243" s="219" t="s">
        <v>144</v>
      </c>
      <c r="AY243" s="15" t="s">
        <v>139</v>
      </c>
      <c r="BE243" s="220">
        <f t="shared" si="74"/>
        <v>0</v>
      </c>
      <c r="BF243" s="220">
        <f t="shared" si="75"/>
        <v>0</v>
      </c>
      <c r="BG243" s="220">
        <f t="shared" si="76"/>
        <v>0</v>
      </c>
      <c r="BH243" s="220">
        <f t="shared" si="77"/>
        <v>0</v>
      </c>
      <c r="BI243" s="220">
        <f t="shared" si="78"/>
        <v>0</v>
      </c>
      <c r="BJ243" s="15" t="s">
        <v>144</v>
      </c>
      <c r="BK243" s="220">
        <f t="shared" si="79"/>
        <v>0</v>
      </c>
      <c r="BL243" s="15" t="s">
        <v>154</v>
      </c>
      <c r="BM243" s="219" t="s">
        <v>611</v>
      </c>
    </row>
    <row r="244" spans="1:65" s="2" customFormat="1" ht="33" customHeight="1">
      <c r="A244" s="32"/>
      <c r="B244" s="33"/>
      <c r="C244" s="207" t="s">
        <v>359</v>
      </c>
      <c r="D244" s="207" t="s">
        <v>146</v>
      </c>
      <c r="E244" s="208" t="s">
        <v>277</v>
      </c>
      <c r="F244" s="209" t="s">
        <v>278</v>
      </c>
      <c r="G244" s="210" t="s">
        <v>194</v>
      </c>
      <c r="H244" s="211">
        <v>280</v>
      </c>
      <c r="I244" s="212"/>
      <c r="J244" s="213">
        <f t="shared" si="70"/>
        <v>0</v>
      </c>
      <c r="K244" s="214"/>
      <c r="L244" s="37"/>
      <c r="M244" s="215" t="s">
        <v>1</v>
      </c>
      <c r="N244" s="216" t="s">
        <v>38</v>
      </c>
      <c r="O244" s="73"/>
      <c r="P244" s="217">
        <f t="shared" si="71"/>
        <v>0</v>
      </c>
      <c r="Q244" s="217">
        <v>0</v>
      </c>
      <c r="R244" s="217">
        <f t="shared" si="72"/>
        <v>0</v>
      </c>
      <c r="S244" s="217">
        <v>0</v>
      </c>
      <c r="T244" s="218">
        <f t="shared" si="73"/>
        <v>0</v>
      </c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R244" s="219" t="s">
        <v>150</v>
      </c>
      <c r="AT244" s="219" t="s">
        <v>146</v>
      </c>
      <c r="AU244" s="219" t="s">
        <v>144</v>
      </c>
      <c r="AY244" s="15" t="s">
        <v>139</v>
      </c>
      <c r="BE244" s="220">
        <f t="shared" si="74"/>
        <v>0</v>
      </c>
      <c r="BF244" s="220">
        <f t="shared" si="75"/>
        <v>0</v>
      </c>
      <c r="BG244" s="220">
        <f t="shared" si="76"/>
        <v>0</v>
      </c>
      <c r="BH244" s="220">
        <f t="shared" si="77"/>
        <v>0</v>
      </c>
      <c r="BI244" s="220">
        <f t="shared" si="78"/>
        <v>0</v>
      </c>
      <c r="BJ244" s="15" t="s">
        <v>144</v>
      </c>
      <c r="BK244" s="220">
        <f t="shared" si="79"/>
        <v>0</v>
      </c>
      <c r="BL244" s="15" t="s">
        <v>150</v>
      </c>
      <c r="BM244" s="219" t="s">
        <v>612</v>
      </c>
    </row>
    <row r="245" spans="1:65" s="12" customFormat="1" ht="25.9" customHeight="1">
      <c r="B245" s="179"/>
      <c r="C245" s="180"/>
      <c r="D245" s="181" t="s">
        <v>71</v>
      </c>
      <c r="E245" s="182" t="s">
        <v>279</v>
      </c>
      <c r="F245" s="182" t="s">
        <v>280</v>
      </c>
      <c r="G245" s="180"/>
      <c r="H245" s="180"/>
      <c r="I245" s="183"/>
      <c r="J245" s="166">
        <f>BK245</f>
        <v>0</v>
      </c>
      <c r="K245" s="180"/>
      <c r="L245" s="184"/>
      <c r="M245" s="185"/>
      <c r="N245" s="186"/>
      <c r="O245" s="186"/>
      <c r="P245" s="187">
        <f>SUM(P246:P247)</f>
        <v>0</v>
      </c>
      <c r="Q245" s="186"/>
      <c r="R245" s="187">
        <f>SUM(R246:R247)</f>
        <v>0</v>
      </c>
      <c r="S245" s="186"/>
      <c r="T245" s="188">
        <f>SUM(T246:T247)</f>
        <v>0</v>
      </c>
      <c r="AR245" s="189" t="s">
        <v>151</v>
      </c>
      <c r="AT245" s="190" t="s">
        <v>71</v>
      </c>
      <c r="AU245" s="190" t="s">
        <v>72</v>
      </c>
      <c r="AY245" s="189" t="s">
        <v>139</v>
      </c>
      <c r="BK245" s="191">
        <f>SUM(BK246:BK247)</f>
        <v>0</v>
      </c>
    </row>
    <row r="246" spans="1:65" s="2" customFormat="1" ht="24.2" customHeight="1">
      <c r="A246" s="32"/>
      <c r="B246" s="33"/>
      <c r="C246" s="207" t="s">
        <v>362</v>
      </c>
      <c r="D246" s="207" t="s">
        <v>146</v>
      </c>
      <c r="E246" s="208" t="s">
        <v>286</v>
      </c>
      <c r="F246" s="209" t="s">
        <v>613</v>
      </c>
      <c r="G246" s="210" t="s">
        <v>283</v>
      </c>
      <c r="H246" s="211">
        <v>120</v>
      </c>
      <c r="I246" s="212"/>
      <c r="J246" s="213">
        <f>ROUND(I246*H246,2)</f>
        <v>0</v>
      </c>
      <c r="K246" s="214"/>
      <c r="L246" s="37"/>
      <c r="M246" s="215" t="s">
        <v>1</v>
      </c>
      <c r="N246" s="216" t="s">
        <v>38</v>
      </c>
      <c r="O246" s="73"/>
      <c r="P246" s="217">
        <f>O246*H246</f>
        <v>0</v>
      </c>
      <c r="Q246" s="217">
        <v>0</v>
      </c>
      <c r="R246" s="217">
        <f>Q246*H246</f>
        <v>0</v>
      </c>
      <c r="S246" s="217">
        <v>0</v>
      </c>
      <c r="T246" s="218">
        <f>S246*H246</f>
        <v>0</v>
      </c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R246" s="219" t="s">
        <v>284</v>
      </c>
      <c r="AT246" s="219" t="s">
        <v>146</v>
      </c>
      <c r="AU246" s="219" t="s">
        <v>80</v>
      </c>
      <c r="AY246" s="15" t="s">
        <v>139</v>
      </c>
      <c r="BE246" s="220">
        <f>IF(N246="základná",J246,0)</f>
        <v>0</v>
      </c>
      <c r="BF246" s="220">
        <f>IF(N246="znížená",J246,0)</f>
        <v>0</v>
      </c>
      <c r="BG246" s="220">
        <f>IF(N246="zákl. prenesená",J246,0)</f>
        <v>0</v>
      </c>
      <c r="BH246" s="220">
        <f>IF(N246="zníž. prenesená",J246,0)</f>
        <v>0</v>
      </c>
      <c r="BI246" s="220">
        <f>IF(N246="nulová",J246,0)</f>
        <v>0</v>
      </c>
      <c r="BJ246" s="15" t="s">
        <v>144</v>
      </c>
      <c r="BK246" s="220">
        <f>ROUND(I246*H246,2)</f>
        <v>0</v>
      </c>
      <c r="BL246" s="15" t="s">
        <v>284</v>
      </c>
      <c r="BM246" s="219" t="s">
        <v>614</v>
      </c>
    </row>
    <row r="247" spans="1:65" s="2" customFormat="1" ht="16.5" customHeight="1">
      <c r="A247" s="32"/>
      <c r="B247" s="33"/>
      <c r="C247" s="207" t="s">
        <v>365</v>
      </c>
      <c r="D247" s="207" t="s">
        <v>146</v>
      </c>
      <c r="E247" s="208" t="s">
        <v>288</v>
      </c>
      <c r="F247" s="209" t="s">
        <v>289</v>
      </c>
      <c r="G247" s="210" t="s">
        <v>283</v>
      </c>
      <c r="H247" s="211">
        <v>80</v>
      </c>
      <c r="I247" s="212"/>
      <c r="J247" s="213">
        <f>ROUND(I247*H247,2)</f>
        <v>0</v>
      </c>
      <c r="K247" s="214"/>
      <c r="L247" s="37"/>
      <c r="M247" s="215" t="s">
        <v>1</v>
      </c>
      <c r="N247" s="216" t="s">
        <v>38</v>
      </c>
      <c r="O247" s="73"/>
      <c r="P247" s="217">
        <f>O247*H247</f>
        <v>0</v>
      </c>
      <c r="Q247" s="217">
        <v>0</v>
      </c>
      <c r="R247" s="217">
        <f>Q247*H247</f>
        <v>0</v>
      </c>
      <c r="S247" s="217">
        <v>0</v>
      </c>
      <c r="T247" s="218">
        <f>S247*H247</f>
        <v>0</v>
      </c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R247" s="219" t="s">
        <v>284</v>
      </c>
      <c r="AT247" s="219" t="s">
        <v>146</v>
      </c>
      <c r="AU247" s="219" t="s">
        <v>80</v>
      </c>
      <c r="AY247" s="15" t="s">
        <v>139</v>
      </c>
      <c r="BE247" s="220">
        <f>IF(N247="základná",J247,0)</f>
        <v>0</v>
      </c>
      <c r="BF247" s="220">
        <f>IF(N247="znížená",J247,0)</f>
        <v>0</v>
      </c>
      <c r="BG247" s="220">
        <f>IF(N247="zákl. prenesená",J247,0)</f>
        <v>0</v>
      </c>
      <c r="BH247" s="220">
        <f>IF(N247="zníž. prenesená",J247,0)</f>
        <v>0</v>
      </c>
      <c r="BI247" s="220">
        <f>IF(N247="nulová",J247,0)</f>
        <v>0</v>
      </c>
      <c r="BJ247" s="15" t="s">
        <v>144</v>
      </c>
      <c r="BK247" s="220">
        <f>ROUND(I247*H247,2)</f>
        <v>0</v>
      </c>
      <c r="BL247" s="15" t="s">
        <v>284</v>
      </c>
      <c r="BM247" s="219" t="s">
        <v>615</v>
      </c>
    </row>
    <row r="248" spans="1:65" s="2" customFormat="1" ht="49.9" customHeight="1">
      <c r="A248" s="32"/>
      <c r="B248" s="33"/>
      <c r="C248" s="34"/>
      <c r="D248" s="34"/>
      <c r="E248" s="182" t="s">
        <v>290</v>
      </c>
      <c r="F248" s="182" t="s">
        <v>291</v>
      </c>
      <c r="G248" s="34"/>
      <c r="H248" s="34"/>
      <c r="I248" s="34"/>
      <c r="J248" s="166">
        <f t="shared" ref="J248:J258" si="80">BK248</f>
        <v>0</v>
      </c>
      <c r="K248" s="34"/>
      <c r="L248" s="37"/>
      <c r="M248" s="232"/>
      <c r="N248" s="233"/>
      <c r="O248" s="73"/>
      <c r="P248" s="73"/>
      <c r="Q248" s="73"/>
      <c r="R248" s="73"/>
      <c r="S248" s="73"/>
      <c r="T248" s="74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T248" s="15" t="s">
        <v>71</v>
      </c>
      <c r="AU248" s="15" t="s">
        <v>72</v>
      </c>
      <c r="AY248" s="15" t="s">
        <v>292</v>
      </c>
      <c r="BK248" s="220">
        <f>SUM(BK249:BK258)</f>
        <v>0</v>
      </c>
    </row>
    <row r="249" spans="1:65" s="2" customFormat="1" ht="16.350000000000001" customHeight="1">
      <c r="A249" s="32"/>
      <c r="B249" s="33"/>
      <c r="C249" s="234" t="s">
        <v>1</v>
      </c>
      <c r="D249" s="234" t="s">
        <v>146</v>
      </c>
      <c r="E249" s="235" t="s">
        <v>1</v>
      </c>
      <c r="F249" s="236" t="s">
        <v>1</v>
      </c>
      <c r="G249" s="237" t="s">
        <v>1</v>
      </c>
      <c r="H249" s="238"/>
      <c r="I249" s="239"/>
      <c r="J249" s="240">
        <f t="shared" si="80"/>
        <v>0</v>
      </c>
      <c r="K249" s="214"/>
      <c r="L249" s="37"/>
      <c r="M249" s="241" t="s">
        <v>1</v>
      </c>
      <c r="N249" s="242" t="s">
        <v>38</v>
      </c>
      <c r="O249" s="73"/>
      <c r="P249" s="73"/>
      <c r="Q249" s="73"/>
      <c r="R249" s="73"/>
      <c r="S249" s="73"/>
      <c r="T249" s="7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5" t="s">
        <v>292</v>
      </c>
      <c r="AU249" s="15" t="s">
        <v>80</v>
      </c>
      <c r="AY249" s="15" t="s">
        <v>292</v>
      </c>
      <c r="BE249" s="220">
        <f t="shared" ref="BE249:BE258" si="81">IF(N249="základná",J249,0)</f>
        <v>0</v>
      </c>
      <c r="BF249" s="220">
        <f t="shared" ref="BF249:BF258" si="82">IF(N249="znížená",J249,0)</f>
        <v>0</v>
      </c>
      <c r="BG249" s="220">
        <f t="shared" ref="BG249:BG258" si="83">IF(N249="zákl. prenesená",J249,0)</f>
        <v>0</v>
      </c>
      <c r="BH249" s="220">
        <f t="shared" ref="BH249:BH258" si="84">IF(N249="zníž. prenesená",J249,0)</f>
        <v>0</v>
      </c>
      <c r="BI249" s="220">
        <f t="shared" ref="BI249:BI258" si="85">IF(N249="nulová",J249,0)</f>
        <v>0</v>
      </c>
      <c r="BJ249" s="15" t="s">
        <v>144</v>
      </c>
      <c r="BK249" s="220">
        <f t="shared" ref="BK249:BK258" si="86">I249*H249</f>
        <v>0</v>
      </c>
    </row>
    <row r="250" spans="1:65" s="2" customFormat="1" ht="16.350000000000001" customHeight="1">
      <c r="A250" s="32"/>
      <c r="B250" s="33"/>
      <c r="C250" s="234" t="s">
        <v>1</v>
      </c>
      <c r="D250" s="234" t="s">
        <v>146</v>
      </c>
      <c r="E250" s="235" t="s">
        <v>1</v>
      </c>
      <c r="F250" s="236" t="s">
        <v>1</v>
      </c>
      <c r="G250" s="237" t="s">
        <v>1</v>
      </c>
      <c r="H250" s="238"/>
      <c r="I250" s="239"/>
      <c r="J250" s="240">
        <f t="shared" si="80"/>
        <v>0</v>
      </c>
      <c r="K250" s="214"/>
      <c r="L250" s="37"/>
      <c r="M250" s="241" t="s">
        <v>1</v>
      </c>
      <c r="N250" s="242" t="s">
        <v>38</v>
      </c>
      <c r="O250" s="73"/>
      <c r="P250" s="73"/>
      <c r="Q250" s="73"/>
      <c r="R250" s="73"/>
      <c r="S250" s="73"/>
      <c r="T250" s="74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T250" s="15" t="s">
        <v>292</v>
      </c>
      <c r="AU250" s="15" t="s">
        <v>80</v>
      </c>
      <c r="AY250" s="15" t="s">
        <v>292</v>
      </c>
      <c r="BE250" s="220">
        <f t="shared" si="81"/>
        <v>0</v>
      </c>
      <c r="BF250" s="220">
        <f t="shared" si="82"/>
        <v>0</v>
      </c>
      <c r="BG250" s="220">
        <f t="shared" si="83"/>
        <v>0</v>
      </c>
      <c r="BH250" s="220">
        <f t="shared" si="84"/>
        <v>0</v>
      </c>
      <c r="BI250" s="220">
        <f t="shared" si="85"/>
        <v>0</v>
      </c>
      <c r="BJ250" s="15" t="s">
        <v>144</v>
      </c>
      <c r="BK250" s="220">
        <f t="shared" si="86"/>
        <v>0</v>
      </c>
    </row>
    <row r="251" spans="1:65" s="2" customFormat="1" ht="16.350000000000001" customHeight="1">
      <c r="A251" s="32"/>
      <c r="B251" s="33"/>
      <c r="C251" s="234" t="s">
        <v>1</v>
      </c>
      <c r="D251" s="234" t="s">
        <v>146</v>
      </c>
      <c r="E251" s="235" t="s">
        <v>1</v>
      </c>
      <c r="F251" s="236" t="s">
        <v>1</v>
      </c>
      <c r="G251" s="237" t="s">
        <v>1</v>
      </c>
      <c r="H251" s="238"/>
      <c r="I251" s="239"/>
      <c r="J251" s="240">
        <f t="shared" si="80"/>
        <v>0</v>
      </c>
      <c r="K251" s="214"/>
      <c r="L251" s="37"/>
      <c r="M251" s="241" t="s">
        <v>1</v>
      </c>
      <c r="N251" s="242" t="s">
        <v>38</v>
      </c>
      <c r="O251" s="73"/>
      <c r="P251" s="73"/>
      <c r="Q251" s="73"/>
      <c r="R251" s="73"/>
      <c r="S251" s="73"/>
      <c r="T251" s="74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T251" s="15" t="s">
        <v>292</v>
      </c>
      <c r="AU251" s="15" t="s">
        <v>80</v>
      </c>
      <c r="AY251" s="15" t="s">
        <v>292</v>
      </c>
      <c r="BE251" s="220">
        <f t="shared" si="81"/>
        <v>0</v>
      </c>
      <c r="BF251" s="220">
        <f t="shared" si="82"/>
        <v>0</v>
      </c>
      <c r="BG251" s="220">
        <f t="shared" si="83"/>
        <v>0</v>
      </c>
      <c r="BH251" s="220">
        <f t="shared" si="84"/>
        <v>0</v>
      </c>
      <c r="BI251" s="220">
        <f t="shared" si="85"/>
        <v>0</v>
      </c>
      <c r="BJ251" s="15" t="s">
        <v>144</v>
      </c>
      <c r="BK251" s="220">
        <f t="shared" si="86"/>
        <v>0</v>
      </c>
    </row>
    <row r="252" spans="1:65" s="2" customFormat="1" ht="16.350000000000001" customHeight="1">
      <c r="A252" s="32"/>
      <c r="B252" s="33"/>
      <c r="C252" s="234" t="s">
        <v>1</v>
      </c>
      <c r="D252" s="234" t="s">
        <v>146</v>
      </c>
      <c r="E252" s="235" t="s">
        <v>1</v>
      </c>
      <c r="F252" s="236" t="s">
        <v>1</v>
      </c>
      <c r="G252" s="237" t="s">
        <v>1</v>
      </c>
      <c r="H252" s="238"/>
      <c r="I252" s="239"/>
      <c r="J252" s="240">
        <f t="shared" si="80"/>
        <v>0</v>
      </c>
      <c r="K252" s="214"/>
      <c r="L252" s="37"/>
      <c r="M252" s="241" t="s">
        <v>1</v>
      </c>
      <c r="N252" s="242" t="s">
        <v>38</v>
      </c>
      <c r="O252" s="73"/>
      <c r="P252" s="73"/>
      <c r="Q252" s="73"/>
      <c r="R252" s="73"/>
      <c r="S252" s="73"/>
      <c r="T252" s="74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5" t="s">
        <v>292</v>
      </c>
      <c r="AU252" s="15" t="s">
        <v>80</v>
      </c>
      <c r="AY252" s="15" t="s">
        <v>292</v>
      </c>
      <c r="BE252" s="220">
        <f t="shared" si="81"/>
        <v>0</v>
      </c>
      <c r="BF252" s="220">
        <f t="shared" si="82"/>
        <v>0</v>
      </c>
      <c r="BG252" s="220">
        <f t="shared" si="83"/>
        <v>0</v>
      </c>
      <c r="BH252" s="220">
        <f t="shared" si="84"/>
        <v>0</v>
      </c>
      <c r="BI252" s="220">
        <f t="shared" si="85"/>
        <v>0</v>
      </c>
      <c r="BJ252" s="15" t="s">
        <v>144</v>
      </c>
      <c r="BK252" s="220">
        <f t="shared" si="86"/>
        <v>0</v>
      </c>
    </row>
    <row r="253" spans="1:65" s="2" customFormat="1" ht="16.350000000000001" customHeight="1">
      <c r="A253" s="32"/>
      <c r="B253" s="33"/>
      <c r="C253" s="234" t="s">
        <v>1</v>
      </c>
      <c r="D253" s="234" t="s">
        <v>146</v>
      </c>
      <c r="E253" s="235" t="s">
        <v>1</v>
      </c>
      <c r="F253" s="236" t="s">
        <v>1</v>
      </c>
      <c r="G253" s="237" t="s">
        <v>1</v>
      </c>
      <c r="H253" s="238"/>
      <c r="I253" s="239"/>
      <c r="J253" s="240">
        <f t="shared" si="80"/>
        <v>0</v>
      </c>
      <c r="K253" s="214"/>
      <c r="L253" s="37"/>
      <c r="M253" s="241" t="s">
        <v>1</v>
      </c>
      <c r="N253" s="242" t="s">
        <v>38</v>
      </c>
      <c r="O253" s="73"/>
      <c r="P253" s="73"/>
      <c r="Q253" s="73"/>
      <c r="R253" s="73"/>
      <c r="S253" s="73"/>
      <c r="T253" s="74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  <c r="AT253" s="15" t="s">
        <v>292</v>
      </c>
      <c r="AU253" s="15" t="s">
        <v>80</v>
      </c>
      <c r="AY253" s="15" t="s">
        <v>292</v>
      </c>
      <c r="BE253" s="220">
        <f t="shared" si="81"/>
        <v>0</v>
      </c>
      <c r="BF253" s="220">
        <f t="shared" si="82"/>
        <v>0</v>
      </c>
      <c r="BG253" s="220">
        <f t="shared" si="83"/>
        <v>0</v>
      </c>
      <c r="BH253" s="220">
        <f t="shared" si="84"/>
        <v>0</v>
      </c>
      <c r="BI253" s="220">
        <f t="shared" si="85"/>
        <v>0</v>
      </c>
      <c r="BJ253" s="15" t="s">
        <v>144</v>
      </c>
      <c r="BK253" s="220">
        <f t="shared" si="86"/>
        <v>0</v>
      </c>
    </row>
    <row r="254" spans="1:65" s="2" customFormat="1" ht="16.350000000000001" customHeight="1">
      <c r="A254" s="32"/>
      <c r="B254" s="33"/>
      <c r="C254" s="234" t="s">
        <v>1</v>
      </c>
      <c r="D254" s="234" t="s">
        <v>146</v>
      </c>
      <c r="E254" s="235" t="s">
        <v>1</v>
      </c>
      <c r="F254" s="236" t="s">
        <v>1</v>
      </c>
      <c r="G254" s="237" t="s">
        <v>1</v>
      </c>
      <c r="H254" s="238"/>
      <c r="I254" s="239"/>
      <c r="J254" s="240">
        <f t="shared" si="80"/>
        <v>0</v>
      </c>
      <c r="K254" s="214"/>
      <c r="L254" s="37"/>
      <c r="M254" s="241" t="s">
        <v>1</v>
      </c>
      <c r="N254" s="242" t="s">
        <v>38</v>
      </c>
      <c r="O254" s="73"/>
      <c r="P254" s="73"/>
      <c r="Q254" s="73"/>
      <c r="R254" s="73"/>
      <c r="S254" s="73"/>
      <c r="T254" s="74"/>
      <c r="U254" s="32"/>
      <c r="V254" s="32"/>
      <c r="W254" s="32"/>
      <c r="X254" s="32"/>
      <c r="Y254" s="32"/>
      <c r="Z254" s="32"/>
      <c r="AA254" s="32"/>
      <c r="AB254" s="32"/>
      <c r="AC254" s="32"/>
      <c r="AD254" s="32"/>
      <c r="AE254" s="32"/>
      <c r="AT254" s="15" t="s">
        <v>292</v>
      </c>
      <c r="AU254" s="15" t="s">
        <v>80</v>
      </c>
      <c r="AY254" s="15" t="s">
        <v>292</v>
      </c>
      <c r="BE254" s="220">
        <f t="shared" si="81"/>
        <v>0</v>
      </c>
      <c r="BF254" s="220">
        <f t="shared" si="82"/>
        <v>0</v>
      </c>
      <c r="BG254" s="220">
        <f t="shared" si="83"/>
        <v>0</v>
      </c>
      <c r="BH254" s="220">
        <f t="shared" si="84"/>
        <v>0</v>
      </c>
      <c r="BI254" s="220">
        <f t="shared" si="85"/>
        <v>0</v>
      </c>
      <c r="BJ254" s="15" t="s">
        <v>144</v>
      </c>
      <c r="BK254" s="220">
        <f t="shared" si="86"/>
        <v>0</v>
      </c>
    </row>
    <row r="255" spans="1:65" s="2" customFormat="1" ht="16.350000000000001" customHeight="1">
      <c r="A255" s="32"/>
      <c r="B255" s="33"/>
      <c r="C255" s="234" t="s">
        <v>1</v>
      </c>
      <c r="D255" s="234" t="s">
        <v>146</v>
      </c>
      <c r="E255" s="235" t="s">
        <v>1</v>
      </c>
      <c r="F255" s="236" t="s">
        <v>1</v>
      </c>
      <c r="G255" s="237" t="s">
        <v>1</v>
      </c>
      <c r="H255" s="238"/>
      <c r="I255" s="239"/>
      <c r="J255" s="240">
        <f t="shared" si="80"/>
        <v>0</v>
      </c>
      <c r="K255" s="214"/>
      <c r="L255" s="37"/>
      <c r="M255" s="241" t="s">
        <v>1</v>
      </c>
      <c r="N255" s="242" t="s">
        <v>38</v>
      </c>
      <c r="O255" s="73"/>
      <c r="P255" s="73"/>
      <c r="Q255" s="73"/>
      <c r="R255" s="73"/>
      <c r="S255" s="73"/>
      <c r="T255" s="74"/>
      <c r="U255" s="32"/>
      <c r="V255" s="32"/>
      <c r="W255" s="32"/>
      <c r="X255" s="32"/>
      <c r="Y255" s="32"/>
      <c r="Z255" s="32"/>
      <c r="AA255" s="32"/>
      <c r="AB255" s="32"/>
      <c r="AC255" s="32"/>
      <c r="AD255" s="32"/>
      <c r="AE255" s="32"/>
      <c r="AT255" s="15" t="s">
        <v>292</v>
      </c>
      <c r="AU255" s="15" t="s">
        <v>80</v>
      </c>
      <c r="AY255" s="15" t="s">
        <v>292</v>
      </c>
      <c r="BE255" s="220">
        <f t="shared" si="81"/>
        <v>0</v>
      </c>
      <c r="BF255" s="220">
        <f t="shared" si="82"/>
        <v>0</v>
      </c>
      <c r="BG255" s="220">
        <f t="shared" si="83"/>
        <v>0</v>
      </c>
      <c r="BH255" s="220">
        <f t="shared" si="84"/>
        <v>0</v>
      </c>
      <c r="BI255" s="220">
        <f t="shared" si="85"/>
        <v>0</v>
      </c>
      <c r="BJ255" s="15" t="s">
        <v>144</v>
      </c>
      <c r="BK255" s="220">
        <f t="shared" si="86"/>
        <v>0</v>
      </c>
    </row>
    <row r="256" spans="1:65" s="2" customFormat="1" ht="16.350000000000001" customHeight="1">
      <c r="A256" s="32"/>
      <c r="B256" s="33"/>
      <c r="C256" s="234" t="s">
        <v>1</v>
      </c>
      <c r="D256" s="234" t="s">
        <v>146</v>
      </c>
      <c r="E256" s="235" t="s">
        <v>1</v>
      </c>
      <c r="F256" s="236" t="s">
        <v>1</v>
      </c>
      <c r="G256" s="237" t="s">
        <v>1</v>
      </c>
      <c r="H256" s="238"/>
      <c r="I256" s="239"/>
      <c r="J256" s="240">
        <f t="shared" si="80"/>
        <v>0</v>
      </c>
      <c r="K256" s="214"/>
      <c r="L256" s="37"/>
      <c r="M256" s="241" t="s">
        <v>1</v>
      </c>
      <c r="N256" s="242" t="s">
        <v>38</v>
      </c>
      <c r="O256" s="73"/>
      <c r="P256" s="73"/>
      <c r="Q256" s="73"/>
      <c r="R256" s="73"/>
      <c r="S256" s="73"/>
      <c r="T256" s="74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T256" s="15" t="s">
        <v>292</v>
      </c>
      <c r="AU256" s="15" t="s">
        <v>80</v>
      </c>
      <c r="AY256" s="15" t="s">
        <v>292</v>
      </c>
      <c r="BE256" s="220">
        <f t="shared" si="81"/>
        <v>0</v>
      </c>
      <c r="BF256" s="220">
        <f t="shared" si="82"/>
        <v>0</v>
      </c>
      <c r="BG256" s="220">
        <f t="shared" si="83"/>
        <v>0</v>
      </c>
      <c r="BH256" s="220">
        <f t="shared" si="84"/>
        <v>0</v>
      </c>
      <c r="BI256" s="220">
        <f t="shared" si="85"/>
        <v>0</v>
      </c>
      <c r="BJ256" s="15" t="s">
        <v>144</v>
      </c>
      <c r="BK256" s="220">
        <f t="shared" si="86"/>
        <v>0</v>
      </c>
    </row>
    <row r="257" spans="1:63" s="2" customFormat="1" ht="16.350000000000001" customHeight="1">
      <c r="A257" s="32"/>
      <c r="B257" s="33"/>
      <c r="C257" s="234" t="s">
        <v>1</v>
      </c>
      <c r="D257" s="234" t="s">
        <v>146</v>
      </c>
      <c r="E257" s="235" t="s">
        <v>1</v>
      </c>
      <c r="F257" s="236" t="s">
        <v>1</v>
      </c>
      <c r="G257" s="237" t="s">
        <v>1</v>
      </c>
      <c r="H257" s="238"/>
      <c r="I257" s="239"/>
      <c r="J257" s="240">
        <f t="shared" si="80"/>
        <v>0</v>
      </c>
      <c r="K257" s="214"/>
      <c r="L257" s="37"/>
      <c r="M257" s="241" t="s">
        <v>1</v>
      </c>
      <c r="N257" s="242" t="s">
        <v>38</v>
      </c>
      <c r="O257" s="73"/>
      <c r="P257" s="73"/>
      <c r="Q257" s="73"/>
      <c r="R257" s="73"/>
      <c r="S257" s="73"/>
      <c r="T257" s="74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T257" s="15" t="s">
        <v>292</v>
      </c>
      <c r="AU257" s="15" t="s">
        <v>80</v>
      </c>
      <c r="AY257" s="15" t="s">
        <v>292</v>
      </c>
      <c r="BE257" s="220">
        <f t="shared" si="81"/>
        <v>0</v>
      </c>
      <c r="BF257" s="220">
        <f t="shared" si="82"/>
        <v>0</v>
      </c>
      <c r="BG257" s="220">
        <f t="shared" si="83"/>
        <v>0</v>
      </c>
      <c r="BH257" s="220">
        <f t="shared" si="84"/>
        <v>0</v>
      </c>
      <c r="BI257" s="220">
        <f t="shared" si="85"/>
        <v>0</v>
      </c>
      <c r="BJ257" s="15" t="s">
        <v>144</v>
      </c>
      <c r="BK257" s="220">
        <f t="shared" si="86"/>
        <v>0</v>
      </c>
    </row>
    <row r="258" spans="1:63" s="2" customFormat="1" ht="16.350000000000001" customHeight="1">
      <c r="A258" s="32"/>
      <c r="B258" s="33"/>
      <c r="C258" s="234" t="s">
        <v>1</v>
      </c>
      <c r="D258" s="234" t="s">
        <v>146</v>
      </c>
      <c r="E258" s="235" t="s">
        <v>1</v>
      </c>
      <c r="F258" s="236" t="s">
        <v>1</v>
      </c>
      <c r="G258" s="237" t="s">
        <v>1</v>
      </c>
      <c r="H258" s="238"/>
      <c r="I258" s="239"/>
      <c r="J258" s="240">
        <f t="shared" si="80"/>
        <v>0</v>
      </c>
      <c r="K258" s="214"/>
      <c r="L258" s="37"/>
      <c r="M258" s="241" t="s">
        <v>1</v>
      </c>
      <c r="N258" s="242" t="s">
        <v>38</v>
      </c>
      <c r="O258" s="243"/>
      <c r="P258" s="243"/>
      <c r="Q258" s="243"/>
      <c r="R258" s="243"/>
      <c r="S258" s="243"/>
      <c r="T258" s="244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T258" s="15" t="s">
        <v>292</v>
      </c>
      <c r="AU258" s="15" t="s">
        <v>80</v>
      </c>
      <c r="AY258" s="15" t="s">
        <v>292</v>
      </c>
      <c r="BE258" s="220">
        <f t="shared" si="81"/>
        <v>0</v>
      </c>
      <c r="BF258" s="220">
        <f t="shared" si="82"/>
        <v>0</v>
      </c>
      <c r="BG258" s="220">
        <f t="shared" si="83"/>
        <v>0</v>
      </c>
      <c r="BH258" s="220">
        <f t="shared" si="84"/>
        <v>0</v>
      </c>
      <c r="BI258" s="220">
        <f t="shared" si="85"/>
        <v>0</v>
      </c>
      <c r="BJ258" s="15" t="s">
        <v>144</v>
      </c>
      <c r="BK258" s="220">
        <f t="shared" si="86"/>
        <v>0</v>
      </c>
    </row>
    <row r="259" spans="1:63" s="2" customFormat="1" ht="6.95" customHeight="1">
      <c r="A259" s="32"/>
      <c r="B259" s="56"/>
      <c r="C259" s="57"/>
      <c r="D259" s="57"/>
      <c r="E259" s="57"/>
      <c r="F259" s="57"/>
      <c r="G259" s="57"/>
      <c r="H259" s="57"/>
      <c r="I259" s="57"/>
      <c r="J259" s="57"/>
      <c r="K259" s="57"/>
      <c r="L259" s="37"/>
      <c r="M259" s="32"/>
      <c r="O259" s="32"/>
      <c r="P259" s="32"/>
      <c r="Q259" s="32"/>
      <c r="R259" s="32"/>
      <c r="S259" s="32"/>
      <c r="T259" s="32"/>
      <c r="U259" s="32"/>
      <c r="V259" s="32"/>
      <c r="W259" s="32"/>
      <c r="X259" s="32"/>
      <c r="Y259" s="32"/>
      <c r="Z259" s="32"/>
      <c r="AA259" s="32"/>
      <c r="AB259" s="32"/>
      <c r="AC259" s="32"/>
      <c r="AD259" s="32"/>
      <c r="AE259" s="32"/>
    </row>
  </sheetData>
  <sheetProtection algorithmName="SHA-512" hashValue="f2dsXOhAuoEzWdTubuvDu7HspVdBRPz2hlHRNIWCb/xp3g7Hjj6i4riOCz5/zjvwWnHeH7vUeZNyd7NrOsqN2w==" saltValue="cbqoyfe3Lkj1HEDe77azcWioThqNLXkkmIwMgV6hhfF+a7n3NFNkr5STKBFTbH/ImTpfL1EvO2SxxVVd6WrIlg==" spinCount="100000" sheet="1" objects="1" scenarios="1" formatColumns="0" formatRows="0" autoFilter="0"/>
  <autoFilter ref="C134:K258"/>
  <mergeCells count="9">
    <mergeCell ref="E87:H87"/>
    <mergeCell ref="E125:H125"/>
    <mergeCell ref="E127:H127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49:D259">
      <formula1>"K, M"</formula1>
    </dataValidation>
    <dataValidation type="list" allowBlank="1" showInputMessage="1" showErrorMessage="1" error="Povolené sú hodnoty základná, znížená, nulová." sqref="N249:N259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53"/>
  <sheetViews>
    <sheetView showGridLines="0" tabSelected="1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90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30" customHeight="1">
      <c r="A9" s="32"/>
      <c r="B9" s="37"/>
      <c r="C9" s="32"/>
      <c r="D9" s="32"/>
      <c r="E9" s="291" t="s">
        <v>616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ROUND(J129,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ROUND((ROUND((SUM(BE129:BE241)),  2) + SUM(BE243:BE252)), 2)</f>
        <v>0</v>
      </c>
      <c r="G33" s="127"/>
      <c r="H33" s="127"/>
      <c r="I33" s="128">
        <v>0.23</v>
      </c>
      <c r="J33" s="126">
        <f>ROUND((ROUND(((SUM(BE129:BE241))*I33),  2) + (SUM(BE243:BE252)*I33)),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ROUND((ROUND((SUM(BF129:BF241)),  2) + SUM(BF243:BF252)), 2)</f>
        <v>0</v>
      </c>
      <c r="G34" s="127"/>
      <c r="H34" s="127"/>
      <c r="I34" s="128">
        <v>0.23</v>
      </c>
      <c r="J34" s="126">
        <f>ROUND((ROUND(((SUM(BF129:BF241))*I34),  2) + (SUM(BF243:BF252)*I34)),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ROUND((ROUND((SUM(BG129:BG241)),  2) + SUM(BG243:BG252)),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ROUND((ROUND((SUM(BH129:BH241)),  2) + SUM(BH243:BH252)),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ROUND((ROUND((SUM(BI129:BI241)),  2) + SUM(BI243:BI252)),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30" customHeight="1">
      <c r="A87" s="32"/>
      <c r="B87" s="33"/>
      <c r="C87" s="34"/>
      <c r="D87" s="34"/>
      <c r="E87" s="245" t="str">
        <f>E9</f>
        <v>SO 17 - ELI - Hygienické zariadenie pre cestujúcich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J129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112</v>
      </c>
      <c r="E97" s="156"/>
      <c r="F97" s="156"/>
      <c r="G97" s="156"/>
      <c r="H97" s="156"/>
      <c r="I97" s="156"/>
      <c r="J97" s="157">
        <f>J130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113</v>
      </c>
      <c r="E98" s="162"/>
      <c r="F98" s="162"/>
      <c r="G98" s="162"/>
      <c r="H98" s="162"/>
      <c r="I98" s="162"/>
      <c r="J98" s="163">
        <f>J131</f>
        <v>0</v>
      </c>
      <c r="K98" s="160"/>
      <c r="L98" s="164"/>
    </row>
    <row r="99" spans="1:31" s="10" customFormat="1" ht="14.85" customHeight="1">
      <c r="B99" s="159"/>
      <c r="C99" s="160"/>
      <c r="D99" s="161" t="s">
        <v>114</v>
      </c>
      <c r="E99" s="162"/>
      <c r="F99" s="162"/>
      <c r="G99" s="162"/>
      <c r="H99" s="162"/>
      <c r="I99" s="162"/>
      <c r="J99" s="163">
        <f>J132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617</v>
      </c>
      <c r="E100" s="162"/>
      <c r="F100" s="162"/>
      <c r="G100" s="162"/>
      <c r="H100" s="162"/>
      <c r="I100" s="162"/>
      <c r="J100" s="163">
        <f>J133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618</v>
      </c>
      <c r="E101" s="162"/>
      <c r="F101" s="162"/>
      <c r="G101" s="162"/>
      <c r="H101" s="162"/>
      <c r="I101" s="162"/>
      <c r="J101" s="163">
        <f>J140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115</v>
      </c>
      <c r="E102" s="162"/>
      <c r="F102" s="162"/>
      <c r="G102" s="162"/>
      <c r="H102" s="162"/>
      <c r="I102" s="162"/>
      <c r="J102" s="163">
        <f>J152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116</v>
      </c>
      <c r="E103" s="162"/>
      <c r="F103" s="162"/>
      <c r="G103" s="162"/>
      <c r="H103" s="162"/>
      <c r="I103" s="162"/>
      <c r="J103" s="163">
        <f>J163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117</v>
      </c>
      <c r="E104" s="162"/>
      <c r="F104" s="162"/>
      <c r="G104" s="162"/>
      <c r="H104" s="162"/>
      <c r="I104" s="162"/>
      <c r="J104" s="163">
        <f>J164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118</v>
      </c>
      <c r="E105" s="162"/>
      <c r="F105" s="162"/>
      <c r="G105" s="162"/>
      <c r="H105" s="162"/>
      <c r="I105" s="162"/>
      <c r="J105" s="163">
        <f>J173</f>
        <v>0</v>
      </c>
      <c r="K105" s="160"/>
      <c r="L105" s="164"/>
    </row>
    <row r="106" spans="1:31" s="10" customFormat="1" ht="21.75" customHeight="1">
      <c r="B106" s="159"/>
      <c r="C106" s="160"/>
      <c r="D106" s="161" t="s">
        <v>119</v>
      </c>
      <c r="E106" s="162"/>
      <c r="F106" s="162"/>
      <c r="G106" s="162"/>
      <c r="H106" s="162"/>
      <c r="I106" s="162"/>
      <c r="J106" s="163">
        <f>J202</f>
        <v>0</v>
      </c>
      <c r="K106" s="160"/>
      <c r="L106" s="164"/>
    </row>
    <row r="107" spans="1:31" s="10" customFormat="1" ht="14.85" customHeight="1">
      <c r="B107" s="159"/>
      <c r="C107" s="160"/>
      <c r="D107" s="161" t="s">
        <v>120</v>
      </c>
      <c r="E107" s="162"/>
      <c r="F107" s="162"/>
      <c r="G107" s="162"/>
      <c r="H107" s="162"/>
      <c r="I107" s="162"/>
      <c r="J107" s="163">
        <f>J212</f>
        <v>0</v>
      </c>
      <c r="K107" s="160"/>
      <c r="L107" s="164"/>
    </row>
    <row r="108" spans="1:31" s="9" customFormat="1" ht="24.95" customHeight="1">
      <c r="B108" s="153"/>
      <c r="C108" s="154"/>
      <c r="D108" s="155" t="s">
        <v>122</v>
      </c>
      <c r="E108" s="156"/>
      <c r="F108" s="156"/>
      <c r="G108" s="156"/>
      <c r="H108" s="156"/>
      <c r="I108" s="156"/>
      <c r="J108" s="157">
        <f>J239</f>
        <v>0</v>
      </c>
      <c r="K108" s="154"/>
      <c r="L108" s="158"/>
    </row>
    <row r="109" spans="1:31" s="9" customFormat="1" ht="21.75" customHeight="1">
      <c r="B109" s="153"/>
      <c r="C109" s="154"/>
      <c r="D109" s="165" t="s">
        <v>123</v>
      </c>
      <c r="E109" s="154"/>
      <c r="F109" s="154"/>
      <c r="G109" s="154"/>
      <c r="H109" s="154"/>
      <c r="I109" s="154"/>
      <c r="J109" s="166">
        <f>J242</f>
        <v>0</v>
      </c>
      <c r="K109" s="154"/>
      <c r="L109" s="158"/>
    </row>
    <row r="110" spans="1:31" s="2" customFormat="1" ht="21.75" customHeight="1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56"/>
      <c r="C111" s="57"/>
      <c r="D111" s="57"/>
      <c r="E111" s="57"/>
      <c r="F111" s="57"/>
      <c r="G111" s="57"/>
      <c r="H111" s="57"/>
      <c r="I111" s="57"/>
      <c r="J111" s="57"/>
      <c r="K111" s="57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5" spans="1:31" s="2" customFormat="1" ht="6.95" customHeight="1">
      <c r="A115" s="32"/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24.95" customHeight="1">
      <c r="A116" s="32"/>
      <c r="B116" s="33"/>
      <c r="C116" s="21" t="s">
        <v>124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12" customHeight="1">
      <c r="A118" s="32"/>
      <c r="B118" s="33"/>
      <c r="C118" s="27" t="s">
        <v>15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6.5" customHeight="1">
      <c r="A119" s="32"/>
      <c r="B119" s="33"/>
      <c r="C119" s="34"/>
      <c r="D119" s="34"/>
      <c r="E119" s="296" t="str">
        <f>E7</f>
        <v>CHP Vyšné Nemecké, OD - rozšírenie pracoviska</v>
      </c>
      <c r="F119" s="297"/>
      <c r="G119" s="297"/>
      <c r="H119" s="297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106</v>
      </c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30" customHeight="1">
      <c r="A121" s="32"/>
      <c r="B121" s="33"/>
      <c r="C121" s="34"/>
      <c r="D121" s="34"/>
      <c r="E121" s="245" t="str">
        <f>E9</f>
        <v>SO 17 - ELI - Hygienické zariadenie pre cestujúcich - Elektroinštalácia</v>
      </c>
      <c r="F121" s="298"/>
      <c r="G121" s="298"/>
      <c r="H121" s="298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19</v>
      </c>
      <c r="D123" s="34"/>
      <c r="E123" s="34"/>
      <c r="F123" s="25" t="str">
        <f>F12</f>
        <v xml:space="preserve"> </v>
      </c>
      <c r="G123" s="34"/>
      <c r="H123" s="34"/>
      <c r="I123" s="27" t="s">
        <v>21</v>
      </c>
      <c r="J123" s="68" t="str">
        <f>IF(J12="","",J12)</f>
        <v>27. 6. 2025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4"/>
      <c r="E125" s="34"/>
      <c r="F125" s="25" t="str">
        <f>E15</f>
        <v xml:space="preserve"> </v>
      </c>
      <c r="G125" s="34"/>
      <c r="H125" s="34"/>
      <c r="I125" s="27" t="s">
        <v>28</v>
      </c>
      <c r="J125" s="30" t="str">
        <f>E21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4"/>
      <c r="E126" s="34"/>
      <c r="F126" s="25" t="str">
        <f>IF(E18="","",E18)</f>
        <v>Vyplň údaj</v>
      </c>
      <c r="G126" s="34"/>
      <c r="H126" s="34"/>
      <c r="I126" s="27" t="s">
        <v>30</v>
      </c>
      <c r="J126" s="30" t="str">
        <f>E24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67"/>
      <c r="B128" s="168"/>
      <c r="C128" s="169" t="s">
        <v>125</v>
      </c>
      <c r="D128" s="170" t="s">
        <v>57</v>
      </c>
      <c r="E128" s="170" t="s">
        <v>53</v>
      </c>
      <c r="F128" s="170" t="s">
        <v>54</v>
      </c>
      <c r="G128" s="170" t="s">
        <v>126</v>
      </c>
      <c r="H128" s="170" t="s">
        <v>127</v>
      </c>
      <c r="I128" s="170" t="s">
        <v>128</v>
      </c>
      <c r="J128" s="171" t="s">
        <v>109</v>
      </c>
      <c r="K128" s="172" t="s">
        <v>129</v>
      </c>
      <c r="L128" s="173"/>
      <c r="M128" s="77" t="s">
        <v>1</v>
      </c>
      <c r="N128" s="78" t="s">
        <v>36</v>
      </c>
      <c r="O128" s="78" t="s">
        <v>130</v>
      </c>
      <c r="P128" s="78" t="s">
        <v>131</v>
      </c>
      <c r="Q128" s="78" t="s">
        <v>132</v>
      </c>
      <c r="R128" s="78" t="s">
        <v>133</v>
      </c>
      <c r="S128" s="78" t="s">
        <v>134</v>
      </c>
      <c r="T128" s="79" t="s">
        <v>135</v>
      </c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</row>
    <row r="129" spans="1:65" s="2" customFormat="1" ht="22.9" customHeight="1">
      <c r="A129" s="32"/>
      <c r="B129" s="33"/>
      <c r="C129" s="84" t="s">
        <v>110</v>
      </c>
      <c r="D129" s="34"/>
      <c r="E129" s="34"/>
      <c r="F129" s="34"/>
      <c r="G129" s="34"/>
      <c r="H129" s="34"/>
      <c r="I129" s="34"/>
      <c r="J129" s="174">
        <f>BK129</f>
        <v>0</v>
      </c>
      <c r="K129" s="34"/>
      <c r="L129" s="37"/>
      <c r="M129" s="80"/>
      <c r="N129" s="175"/>
      <c r="O129" s="81"/>
      <c r="P129" s="176">
        <f>P130+P239+P242</f>
        <v>0</v>
      </c>
      <c r="Q129" s="81"/>
      <c r="R129" s="176">
        <f>R130+R239+R242</f>
        <v>0.38308000000000003</v>
      </c>
      <c r="S129" s="81"/>
      <c r="T129" s="177">
        <f>T130+T239+T242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5" t="s">
        <v>71</v>
      </c>
      <c r="AU129" s="15" t="s">
        <v>111</v>
      </c>
      <c r="BK129" s="178">
        <f>BK130+BK239+BK242</f>
        <v>0</v>
      </c>
    </row>
    <row r="130" spans="1:65" s="12" customFormat="1" ht="25.9" customHeight="1">
      <c r="B130" s="179"/>
      <c r="C130" s="180"/>
      <c r="D130" s="181" t="s">
        <v>71</v>
      </c>
      <c r="E130" s="182" t="s">
        <v>136</v>
      </c>
      <c r="F130" s="182" t="s">
        <v>137</v>
      </c>
      <c r="G130" s="180"/>
      <c r="H130" s="180"/>
      <c r="I130" s="183"/>
      <c r="J130" s="166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0.38308000000000003</v>
      </c>
      <c r="S130" s="186"/>
      <c r="T130" s="188">
        <f>T131</f>
        <v>0</v>
      </c>
      <c r="AR130" s="189" t="s">
        <v>138</v>
      </c>
      <c r="AT130" s="190" t="s">
        <v>71</v>
      </c>
      <c r="AU130" s="190" t="s">
        <v>72</v>
      </c>
      <c r="AY130" s="189" t="s">
        <v>139</v>
      </c>
      <c r="BK130" s="191">
        <f>BK131</f>
        <v>0</v>
      </c>
    </row>
    <row r="131" spans="1:65" s="12" customFormat="1" ht="22.9" customHeight="1">
      <c r="B131" s="179"/>
      <c r="C131" s="180"/>
      <c r="D131" s="181" t="s">
        <v>71</v>
      </c>
      <c r="E131" s="192" t="s">
        <v>140</v>
      </c>
      <c r="F131" s="192" t="s">
        <v>141</v>
      </c>
      <c r="G131" s="180"/>
      <c r="H131" s="180"/>
      <c r="I131" s="183"/>
      <c r="J131" s="193">
        <f>BK131</f>
        <v>0</v>
      </c>
      <c r="K131" s="180"/>
      <c r="L131" s="184"/>
      <c r="M131" s="185"/>
      <c r="N131" s="186"/>
      <c r="O131" s="186"/>
      <c r="P131" s="187">
        <f>P132+P152+P163+P212</f>
        <v>0</v>
      </c>
      <c r="Q131" s="186"/>
      <c r="R131" s="187">
        <f>R132+R152+R163+R212</f>
        <v>0.38308000000000003</v>
      </c>
      <c r="S131" s="186"/>
      <c r="T131" s="188">
        <f>T132+T152+T163+T212</f>
        <v>0</v>
      </c>
      <c r="AR131" s="189" t="s">
        <v>138</v>
      </c>
      <c r="AT131" s="190" t="s">
        <v>71</v>
      </c>
      <c r="AU131" s="190" t="s">
        <v>80</v>
      </c>
      <c r="AY131" s="189" t="s">
        <v>139</v>
      </c>
      <c r="BK131" s="191">
        <f>BK132+BK152+BK163+BK212</f>
        <v>0</v>
      </c>
    </row>
    <row r="132" spans="1:65" s="12" customFormat="1" ht="20.85" customHeight="1">
      <c r="B132" s="179"/>
      <c r="C132" s="180"/>
      <c r="D132" s="181" t="s">
        <v>71</v>
      </c>
      <c r="E132" s="192" t="s">
        <v>142</v>
      </c>
      <c r="F132" s="192" t="s">
        <v>143</v>
      </c>
      <c r="G132" s="180"/>
      <c r="H132" s="180"/>
      <c r="I132" s="183"/>
      <c r="J132" s="193">
        <f>BK132</f>
        <v>0</v>
      </c>
      <c r="K132" s="180"/>
      <c r="L132" s="184"/>
      <c r="M132" s="185"/>
      <c r="N132" s="186"/>
      <c r="O132" s="186"/>
      <c r="P132" s="187">
        <f>P133+P140</f>
        <v>0</v>
      </c>
      <c r="Q132" s="186"/>
      <c r="R132" s="187">
        <f>R133+R140</f>
        <v>3.6499999999999998E-2</v>
      </c>
      <c r="S132" s="186"/>
      <c r="T132" s="188">
        <f>T133+T140</f>
        <v>0</v>
      </c>
      <c r="AR132" s="189" t="s">
        <v>138</v>
      </c>
      <c r="AT132" s="190" t="s">
        <v>71</v>
      </c>
      <c r="AU132" s="190" t="s">
        <v>144</v>
      </c>
      <c r="AY132" s="189" t="s">
        <v>139</v>
      </c>
      <c r="BK132" s="191">
        <f>BK133+BK140</f>
        <v>0</v>
      </c>
    </row>
    <row r="133" spans="1:65" s="13" customFormat="1" ht="20.85" customHeight="1">
      <c r="B133" s="194"/>
      <c r="C133" s="195"/>
      <c r="D133" s="196" t="s">
        <v>71</v>
      </c>
      <c r="E133" s="196" t="s">
        <v>145</v>
      </c>
      <c r="F133" s="196" t="s">
        <v>619</v>
      </c>
      <c r="G133" s="195"/>
      <c r="H133" s="195"/>
      <c r="I133" s="197"/>
      <c r="J133" s="198">
        <f>BK133</f>
        <v>0</v>
      </c>
      <c r="K133" s="195"/>
      <c r="L133" s="199"/>
      <c r="M133" s="200"/>
      <c r="N133" s="201"/>
      <c r="O133" s="201"/>
      <c r="P133" s="202">
        <f>SUM(P134:P139)</f>
        <v>0</v>
      </c>
      <c r="Q133" s="201"/>
      <c r="R133" s="202">
        <f>SUM(R134:R139)</f>
        <v>2.98E-2</v>
      </c>
      <c r="S133" s="201"/>
      <c r="T133" s="203">
        <f>SUM(T134:T139)</f>
        <v>0</v>
      </c>
      <c r="AR133" s="204" t="s">
        <v>138</v>
      </c>
      <c r="AT133" s="205" t="s">
        <v>71</v>
      </c>
      <c r="AU133" s="205" t="s">
        <v>138</v>
      </c>
      <c r="AY133" s="204" t="s">
        <v>139</v>
      </c>
      <c r="BK133" s="206">
        <f>SUM(BK134:BK139)</f>
        <v>0</v>
      </c>
    </row>
    <row r="134" spans="1:65" s="2" customFormat="1" ht="16.5" customHeight="1">
      <c r="A134" s="32"/>
      <c r="B134" s="33"/>
      <c r="C134" s="207" t="s">
        <v>80</v>
      </c>
      <c r="D134" s="207" t="s">
        <v>146</v>
      </c>
      <c r="E134" s="208" t="s">
        <v>620</v>
      </c>
      <c r="F134" s="209" t="s">
        <v>621</v>
      </c>
      <c r="G134" s="210" t="s">
        <v>149</v>
      </c>
      <c r="H134" s="211">
        <v>3</v>
      </c>
      <c r="I134" s="212"/>
      <c r="J134" s="213">
        <f t="shared" ref="J134:J139" si="0">ROUND(I134*H134,2)</f>
        <v>0</v>
      </c>
      <c r="K134" s="214"/>
      <c r="L134" s="37"/>
      <c r="M134" s="215" t="s">
        <v>1</v>
      </c>
      <c r="N134" s="216" t="s">
        <v>38</v>
      </c>
      <c r="O134" s="73"/>
      <c r="P134" s="217">
        <f t="shared" ref="P134:P139" si="1">O134*H134</f>
        <v>0</v>
      </c>
      <c r="Q134" s="217">
        <v>0</v>
      </c>
      <c r="R134" s="217">
        <f t="shared" ref="R134:R139" si="2">Q134*H134</f>
        <v>0</v>
      </c>
      <c r="S134" s="217">
        <v>0</v>
      </c>
      <c r="T134" s="218">
        <f t="shared" ref="T134:T139" si="3">S134*H134</f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150</v>
      </c>
      <c r="AT134" s="219" t="s">
        <v>146</v>
      </c>
      <c r="AU134" s="219" t="s">
        <v>151</v>
      </c>
      <c r="AY134" s="15" t="s">
        <v>139</v>
      </c>
      <c r="BE134" s="220">
        <f t="shared" ref="BE134:BE139" si="4">IF(N134="základná",J134,0)</f>
        <v>0</v>
      </c>
      <c r="BF134" s="220">
        <f t="shared" ref="BF134:BF139" si="5">IF(N134="znížená",J134,0)</f>
        <v>0</v>
      </c>
      <c r="BG134" s="220">
        <f t="shared" ref="BG134:BG139" si="6">IF(N134="zákl. prenesená",J134,0)</f>
        <v>0</v>
      </c>
      <c r="BH134" s="220">
        <f t="shared" ref="BH134:BH139" si="7">IF(N134="zníž. prenesená",J134,0)</f>
        <v>0</v>
      </c>
      <c r="BI134" s="220">
        <f t="shared" ref="BI134:BI139" si="8">IF(N134="nulová",J134,0)</f>
        <v>0</v>
      </c>
      <c r="BJ134" s="15" t="s">
        <v>144</v>
      </c>
      <c r="BK134" s="220">
        <f t="shared" ref="BK134:BK139" si="9">ROUND(I134*H134,2)</f>
        <v>0</v>
      </c>
      <c r="BL134" s="15" t="s">
        <v>150</v>
      </c>
      <c r="BM134" s="219" t="s">
        <v>622</v>
      </c>
    </row>
    <row r="135" spans="1:65" s="2" customFormat="1" ht="21.75" customHeight="1">
      <c r="A135" s="32"/>
      <c r="B135" s="33"/>
      <c r="C135" s="221" t="s">
        <v>144</v>
      </c>
      <c r="D135" s="221" t="s">
        <v>136</v>
      </c>
      <c r="E135" s="222" t="s">
        <v>623</v>
      </c>
      <c r="F135" s="223" t="s">
        <v>624</v>
      </c>
      <c r="G135" s="224" t="s">
        <v>149</v>
      </c>
      <c r="H135" s="225">
        <v>3</v>
      </c>
      <c r="I135" s="226"/>
      <c r="J135" s="227">
        <f t="shared" si="0"/>
        <v>0</v>
      </c>
      <c r="K135" s="228"/>
      <c r="L135" s="229"/>
      <c r="M135" s="230" t="s">
        <v>1</v>
      </c>
      <c r="N135" s="231" t="s">
        <v>38</v>
      </c>
      <c r="O135" s="73"/>
      <c r="P135" s="217">
        <f t="shared" si="1"/>
        <v>0</v>
      </c>
      <c r="Q135" s="217">
        <v>4.6999999999999999E-4</v>
      </c>
      <c r="R135" s="217">
        <f t="shared" si="2"/>
        <v>1.41E-3</v>
      </c>
      <c r="S135" s="217">
        <v>0</v>
      </c>
      <c r="T135" s="21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136</v>
      </c>
      <c r="AU135" s="219" t="s">
        <v>151</v>
      </c>
      <c r="AY135" s="15" t="s">
        <v>139</v>
      </c>
      <c r="BE135" s="220">
        <f t="shared" si="4"/>
        <v>0</v>
      </c>
      <c r="BF135" s="220">
        <f t="shared" si="5"/>
        <v>0</v>
      </c>
      <c r="BG135" s="220">
        <f t="shared" si="6"/>
        <v>0</v>
      </c>
      <c r="BH135" s="220">
        <f t="shared" si="7"/>
        <v>0</v>
      </c>
      <c r="BI135" s="220">
        <f t="shared" si="8"/>
        <v>0</v>
      </c>
      <c r="BJ135" s="15" t="s">
        <v>144</v>
      </c>
      <c r="BK135" s="220">
        <f t="shared" si="9"/>
        <v>0</v>
      </c>
      <c r="BL135" s="15" t="s">
        <v>154</v>
      </c>
      <c r="BM135" s="219" t="s">
        <v>625</v>
      </c>
    </row>
    <row r="136" spans="1:65" s="2" customFormat="1" ht="16.5" customHeight="1">
      <c r="A136" s="32"/>
      <c r="B136" s="33"/>
      <c r="C136" s="207" t="s">
        <v>138</v>
      </c>
      <c r="D136" s="207" t="s">
        <v>146</v>
      </c>
      <c r="E136" s="208" t="s">
        <v>626</v>
      </c>
      <c r="F136" s="209" t="s">
        <v>627</v>
      </c>
      <c r="G136" s="210" t="s">
        <v>149</v>
      </c>
      <c r="H136" s="211">
        <v>3</v>
      </c>
      <c r="I136" s="212"/>
      <c r="J136" s="213">
        <f t="shared" si="0"/>
        <v>0</v>
      </c>
      <c r="K136" s="214"/>
      <c r="L136" s="37"/>
      <c r="M136" s="215" t="s">
        <v>1</v>
      </c>
      <c r="N136" s="216" t="s">
        <v>38</v>
      </c>
      <c r="O136" s="73"/>
      <c r="P136" s="217">
        <f t="shared" si="1"/>
        <v>0</v>
      </c>
      <c r="Q136" s="217">
        <v>0</v>
      </c>
      <c r="R136" s="217">
        <f t="shared" si="2"/>
        <v>0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150</v>
      </c>
      <c r="AT136" s="219" t="s">
        <v>146</v>
      </c>
      <c r="AU136" s="219" t="s">
        <v>151</v>
      </c>
      <c r="AY136" s="15" t="s">
        <v>139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144</v>
      </c>
      <c r="BK136" s="220">
        <f t="shared" si="9"/>
        <v>0</v>
      </c>
      <c r="BL136" s="15" t="s">
        <v>150</v>
      </c>
      <c r="BM136" s="219" t="s">
        <v>628</v>
      </c>
    </row>
    <row r="137" spans="1:65" s="2" customFormat="1" ht="21.75" customHeight="1">
      <c r="A137" s="32"/>
      <c r="B137" s="33"/>
      <c r="C137" s="221" t="s">
        <v>151</v>
      </c>
      <c r="D137" s="221" t="s">
        <v>136</v>
      </c>
      <c r="E137" s="222" t="s">
        <v>629</v>
      </c>
      <c r="F137" s="223" t="s">
        <v>630</v>
      </c>
      <c r="G137" s="224" t="s">
        <v>149</v>
      </c>
      <c r="H137" s="225">
        <v>3</v>
      </c>
      <c r="I137" s="226"/>
      <c r="J137" s="227">
        <f t="shared" si="0"/>
        <v>0</v>
      </c>
      <c r="K137" s="228"/>
      <c r="L137" s="229"/>
      <c r="M137" s="230" t="s">
        <v>1</v>
      </c>
      <c r="N137" s="231" t="s">
        <v>38</v>
      </c>
      <c r="O137" s="73"/>
      <c r="P137" s="217">
        <f t="shared" si="1"/>
        <v>0</v>
      </c>
      <c r="Q137" s="217">
        <v>1.2999999999999999E-4</v>
      </c>
      <c r="R137" s="217">
        <f t="shared" si="2"/>
        <v>3.8999999999999994E-4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136</v>
      </c>
      <c r="AU137" s="219" t="s">
        <v>151</v>
      </c>
      <c r="AY137" s="15" t="s">
        <v>139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144</v>
      </c>
      <c r="BK137" s="220">
        <f t="shared" si="9"/>
        <v>0</v>
      </c>
      <c r="BL137" s="15" t="s">
        <v>154</v>
      </c>
      <c r="BM137" s="219" t="s">
        <v>631</v>
      </c>
    </row>
    <row r="138" spans="1:65" s="2" customFormat="1" ht="21.75" customHeight="1">
      <c r="A138" s="32"/>
      <c r="B138" s="33"/>
      <c r="C138" s="207" t="s">
        <v>155</v>
      </c>
      <c r="D138" s="207" t="s">
        <v>146</v>
      </c>
      <c r="E138" s="208" t="s">
        <v>632</v>
      </c>
      <c r="F138" s="209" t="s">
        <v>633</v>
      </c>
      <c r="G138" s="210" t="s">
        <v>149</v>
      </c>
      <c r="H138" s="211">
        <v>1</v>
      </c>
      <c r="I138" s="212"/>
      <c r="J138" s="213">
        <f t="shared" si="0"/>
        <v>0</v>
      </c>
      <c r="K138" s="214"/>
      <c r="L138" s="37"/>
      <c r="M138" s="215" t="s">
        <v>1</v>
      </c>
      <c r="N138" s="216" t="s">
        <v>38</v>
      </c>
      <c r="O138" s="73"/>
      <c r="P138" s="217">
        <f t="shared" si="1"/>
        <v>0</v>
      </c>
      <c r="Q138" s="217">
        <v>0</v>
      </c>
      <c r="R138" s="217">
        <f t="shared" si="2"/>
        <v>0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150</v>
      </c>
      <c r="AT138" s="219" t="s">
        <v>146</v>
      </c>
      <c r="AU138" s="219" t="s">
        <v>151</v>
      </c>
      <c r="AY138" s="15" t="s">
        <v>139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144</v>
      </c>
      <c r="BK138" s="220">
        <f t="shared" si="9"/>
        <v>0</v>
      </c>
      <c r="BL138" s="15" t="s">
        <v>150</v>
      </c>
      <c r="BM138" s="219" t="s">
        <v>634</v>
      </c>
    </row>
    <row r="139" spans="1:65" s="2" customFormat="1" ht="24.2" customHeight="1">
      <c r="A139" s="32"/>
      <c r="B139" s="33"/>
      <c r="C139" s="221" t="s">
        <v>158</v>
      </c>
      <c r="D139" s="221" t="s">
        <v>136</v>
      </c>
      <c r="E139" s="222" t="s">
        <v>635</v>
      </c>
      <c r="F139" s="223" t="s">
        <v>636</v>
      </c>
      <c r="G139" s="224" t="s">
        <v>149</v>
      </c>
      <c r="H139" s="225">
        <v>1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2.8000000000000001E-2</v>
      </c>
      <c r="R139" s="217">
        <f t="shared" si="2"/>
        <v>2.8000000000000001E-2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136</v>
      </c>
      <c r="AU139" s="219" t="s">
        <v>151</v>
      </c>
      <c r="AY139" s="15" t="s">
        <v>139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144</v>
      </c>
      <c r="BK139" s="220">
        <f t="shared" si="9"/>
        <v>0</v>
      </c>
      <c r="BL139" s="15" t="s">
        <v>154</v>
      </c>
      <c r="BM139" s="219" t="s">
        <v>637</v>
      </c>
    </row>
    <row r="140" spans="1:65" s="13" customFormat="1" ht="20.85" customHeight="1">
      <c r="B140" s="194"/>
      <c r="C140" s="195"/>
      <c r="D140" s="196" t="s">
        <v>71</v>
      </c>
      <c r="E140" s="196" t="s">
        <v>162</v>
      </c>
      <c r="F140" s="196" t="s">
        <v>638</v>
      </c>
      <c r="G140" s="195"/>
      <c r="H140" s="195"/>
      <c r="I140" s="197"/>
      <c r="J140" s="198">
        <f>BK140</f>
        <v>0</v>
      </c>
      <c r="K140" s="195"/>
      <c r="L140" s="199"/>
      <c r="M140" s="200"/>
      <c r="N140" s="201"/>
      <c r="O140" s="201"/>
      <c r="P140" s="202">
        <f>SUM(P141:P151)</f>
        <v>0</v>
      </c>
      <c r="Q140" s="201"/>
      <c r="R140" s="202">
        <f>SUM(R141:R151)</f>
        <v>6.6999999999999994E-3</v>
      </c>
      <c r="S140" s="201"/>
      <c r="T140" s="203">
        <f>SUM(T141:T151)</f>
        <v>0</v>
      </c>
      <c r="AR140" s="204" t="s">
        <v>138</v>
      </c>
      <c r="AT140" s="205" t="s">
        <v>71</v>
      </c>
      <c r="AU140" s="205" t="s">
        <v>138</v>
      </c>
      <c r="AY140" s="204" t="s">
        <v>139</v>
      </c>
      <c r="BK140" s="206">
        <f>SUM(BK141:BK151)</f>
        <v>0</v>
      </c>
    </row>
    <row r="141" spans="1:65" s="2" customFormat="1" ht="21.75" customHeight="1">
      <c r="A141" s="32"/>
      <c r="B141" s="33"/>
      <c r="C141" s="207" t="s">
        <v>163</v>
      </c>
      <c r="D141" s="207" t="s">
        <v>146</v>
      </c>
      <c r="E141" s="208" t="s">
        <v>639</v>
      </c>
      <c r="F141" s="209" t="s">
        <v>640</v>
      </c>
      <c r="G141" s="210" t="s">
        <v>149</v>
      </c>
      <c r="H141" s="211">
        <v>1</v>
      </c>
      <c r="I141" s="212"/>
      <c r="J141" s="213">
        <f t="shared" ref="J141:J151" si="10">ROUND(I141*H141,2)</f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ref="P141:P151" si="11">O141*H141</f>
        <v>0</v>
      </c>
      <c r="Q141" s="217">
        <v>0</v>
      </c>
      <c r="R141" s="217">
        <f t="shared" ref="R141:R151" si="12">Q141*H141</f>
        <v>0</v>
      </c>
      <c r="S141" s="217">
        <v>0</v>
      </c>
      <c r="T141" s="218">
        <f t="shared" ref="T141:T151" si="13">S141*H141</f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151</v>
      </c>
      <c r="AY141" s="15" t="s">
        <v>139</v>
      </c>
      <c r="BE141" s="220">
        <f t="shared" ref="BE141:BE151" si="14">IF(N141="základná",J141,0)</f>
        <v>0</v>
      </c>
      <c r="BF141" s="220">
        <f t="shared" ref="BF141:BF151" si="15">IF(N141="znížená",J141,0)</f>
        <v>0</v>
      </c>
      <c r="BG141" s="220">
        <f t="shared" ref="BG141:BG151" si="16">IF(N141="zákl. prenesená",J141,0)</f>
        <v>0</v>
      </c>
      <c r="BH141" s="220">
        <f t="shared" ref="BH141:BH151" si="17">IF(N141="zníž. prenesená",J141,0)</f>
        <v>0</v>
      </c>
      <c r="BI141" s="220">
        <f t="shared" ref="BI141:BI151" si="18">IF(N141="nulová",J141,0)</f>
        <v>0</v>
      </c>
      <c r="BJ141" s="15" t="s">
        <v>144</v>
      </c>
      <c r="BK141" s="220">
        <f t="shared" ref="BK141:BK151" si="19">ROUND(I141*H141,2)</f>
        <v>0</v>
      </c>
      <c r="BL141" s="15" t="s">
        <v>150</v>
      </c>
      <c r="BM141" s="219" t="s">
        <v>641</v>
      </c>
    </row>
    <row r="142" spans="1:65" s="2" customFormat="1" ht="33" customHeight="1">
      <c r="A142" s="32"/>
      <c r="B142" s="33"/>
      <c r="C142" s="221" t="s">
        <v>164</v>
      </c>
      <c r="D142" s="221" t="s">
        <v>136</v>
      </c>
      <c r="E142" s="222" t="s">
        <v>642</v>
      </c>
      <c r="F142" s="223" t="s">
        <v>643</v>
      </c>
      <c r="G142" s="224" t="s">
        <v>149</v>
      </c>
      <c r="H142" s="225">
        <v>1</v>
      </c>
      <c r="I142" s="226"/>
      <c r="J142" s="227">
        <f t="shared" si="1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1"/>
        <v>0</v>
      </c>
      <c r="Q142" s="217">
        <v>2.7499999999999998E-3</v>
      </c>
      <c r="R142" s="217">
        <f t="shared" si="12"/>
        <v>2.7499999999999998E-3</v>
      </c>
      <c r="S142" s="217">
        <v>0</v>
      </c>
      <c r="T142" s="218">
        <f t="shared" si="1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154</v>
      </c>
      <c r="AT142" s="219" t="s">
        <v>136</v>
      </c>
      <c r="AU142" s="219" t="s">
        <v>151</v>
      </c>
      <c r="AY142" s="15" t="s">
        <v>139</v>
      </c>
      <c r="BE142" s="220">
        <f t="shared" si="14"/>
        <v>0</v>
      </c>
      <c r="BF142" s="220">
        <f t="shared" si="15"/>
        <v>0</v>
      </c>
      <c r="BG142" s="220">
        <f t="shared" si="16"/>
        <v>0</v>
      </c>
      <c r="BH142" s="220">
        <f t="shared" si="17"/>
        <v>0</v>
      </c>
      <c r="BI142" s="220">
        <f t="shared" si="18"/>
        <v>0</v>
      </c>
      <c r="BJ142" s="15" t="s">
        <v>144</v>
      </c>
      <c r="BK142" s="220">
        <f t="shared" si="19"/>
        <v>0</v>
      </c>
      <c r="BL142" s="15" t="s">
        <v>154</v>
      </c>
      <c r="BM142" s="219" t="s">
        <v>644</v>
      </c>
    </row>
    <row r="143" spans="1:65" s="2" customFormat="1" ht="16.5" customHeight="1">
      <c r="A143" s="32"/>
      <c r="B143" s="33"/>
      <c r="C143" s="207" t="s">
        <v>165</v>
      </c>
      <c r="D143" s="207" t="s">
        <v>146</v>
      </c>
      <c r="E143" s="208" t="s">
        <v>304</v>
      </c>
      <c r="F143" s="209" t="s">
        <v>305</v>
      </c>
      <c r="G143" s="210" t="s">
        <v>149</v>
      </c>
      <c r="H143" s="211">
        <v>1</v>
      </c>
      <c r="I143" s="212"/>
      <c r="J143" s="213">
        <f t="shared" si="1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1"/>
        <v>0</v>
      </c>
      <c r="Q143" s="217">
        <v>0</v>
      </c>
      <c r="R143" s="217">
        <f t="shared" si="12"/>
        <v>0</v>
      </c>
      <c r="S143" s="217">
        <v>0</v>
      </c>
      <c r="T143" s="218">
        <f t="shared" si="1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150</v>
      </c>
      <c r="AT143" s="219" t="s">
        <v>146</v>
      </c>
      <c r="AU143" s="219" t="s">
        <v>151</v>
      </c>
      <c r="AY143" s="15" t="s">
        <v>139</v>
      </c>
      <c r="BE143" s="220">
        <f t="shared" si="14"/>
        <v>0</v>
      </c>
      <c r="BF143" s="220">
        <f t="shared" si="15"/>
        <v>0</v>
      </c>
      <c r="BG143" s="220">
        <f t="shared" si="16"/>
        <v>0</v>
      </c>
      <c r="BH143" s="220">
        <f t="shared" si="17"/>
        <v>0</v>
      </c>
      <c r="BI143" s="220">
        <f t="shared" si="18"/>
        <v>0</v>
      </c>
      <c r="BJ143" s="15" t="s">
        <v>144</v>
      </c>
      <c r="BK143" s="220">
        <f t="shared" si="19"/>
        <v>0</v>
      </c>
      <c r="BL143" s="15" t="s">
        <v>150</v>
      </c>
      <c r="BM143" s="219" t="s">
        <v>645</v>
      </c>
    </row>
    <row r="144" spans="1:65" s="2" customFormat="1" ht="21.75" customHeight="1">
      <c r="A144" s="32"/>
      <c r="B144" s="33"/>
      <c r="C144" s="221" t="s">
        <v>166</v>
      </c>
      <c r="D144" s="221" t="s">
        <v>136</v>
      </c>
      <c r="E144" s="222" t="s">
        <v>306</v>
      </c>
      <c r="F144" s="223" t="s">
        <v>307</v>
      </c>
      <c r="G144" s="224" t="s">
        <v>149</v>
      </c>
      <c r="H144" s="225">
        <v>1</v>
      </c>
      <c r="I144" s="226"/>
      <c r="J144" s="227">
        <f t="shared" si="1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1"/>
        <v>0</v>
      </c>
      <c r="Q144" s="217">
        <v>3.2000000000000003E-4</v>
      </c>
      <c r="R144" s="217">
        <f t="shared" si="12"/>
        <v>3.2000000000000003E-4</v>
      </c>
      <c r="S144" s="217">
        <v>0</v>
      </c>
      <c r="T144" s="218">
        <f t="shared" si="1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136</v>
      </c>
      <c r="AU144" s="219" t="s">
        <v>151</v>
      </c>
      <c r="AY144" s="15" t="s">
        <v>139</v>
      </c>
      <c r="BE144" s="220">
        <f t="shared" si="14"/>
        <v>0</v>
      </c>
      <c r="BF144" s="220">
        <f t="shared" si="15"/>
        <v>0</v>
      </c>
      <c r="BG144" s="220">
        <f t="shared" si="16"/>
        <v>0</v>
      </c>
      <c r="BH144" s="220">
        <f t="shared" si="17"/>
        <v>0</v>
      </c>
      <c r="BI144" s="220">
        <f t="shared" si="18"/>
        <v>0</v>
      </c>
      <c r="BJ144" s="15" t="s">
        <v>144</v>
      </c>
      <c r="BK144" s="220">
        <f t="shared" si="19"/>
        <v>0</v>
      </c>
      <c r="BL144" s="15" t="s">
        <v>154</v>
      </c>
      <c r="BM144" s="219" t="s">
        <v>646</v>
      </c>
    </row>
    <row r="145" spans="1:65" s="2" customFormat="1" ht="16.5" customHeight="1">
      <c r="A145" s="32"/>
      <c r="B145" s="33"/>
      <c r="C145" s="207" t="s">
        <v>167</v>
      </c>
      <c r="D145" s="207" t="s">
        <v>146</v>
      </c>
      <c r="E145" s="208" t="s">
        <v>170</v>
      </c>
      <c r="F145" s="209" t="s">
        <v>171</v>
      </c>
      <c r="G145" s="210" t="s">
        <v>149</v>
      </c>
      <c r="H145" s="211">
        <v>11</v>
      </c>
      <c r="I145" s="212"/>
      <c r="J145" s="213">
        <f t="shared" si="1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1"/>
        <v>0</v>
      </c>
      <c r="Q145" s="217">
        <v>0</v>
      </c>
      <c r="R145" s="217">
        <f t="shared" si="12"/>
        <v>0</v>
      </c>
      <c r="S145" s="217">
        <v>0</v>
      </c>
      <c r="T145" s="218">
        <f t="shared" si="1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150</v>
      </c>
      <c r="AT145" s="219" t="s">
        <v>146</v>
      </c>
      <c r="AU145" s="219" t="s">
        <v>151</v>
      </c>
      <c r="AY145" s="15" t="s">
        <v>139</v>
      </c>
      <c r="BE145" s="220">
        <f t="shared" si="14"/>
        <v>0</v>
      </c>
      <c r="BF145" s="220">
        <f t="shared" si="15"/>
        <v>0</v>
      </c>
      <c r="BG145" s="220">
        <f t="shared" si="16"/>
        <v>0</v>
      </c>
      <c r="BH145" s="220">
        <f t="shared" si="17"/>
        <v>0</v>
      </c>
      <c r="BI145" s="220">
        <f t="shared" si="18"/>
        <v>0</v>
      </c>
      <c r="BJ145" s="15" t="s">
        <v>144</v>
      </c>
      <c r="BK145" s="220">
        <f t="shared" si="19"/>
        <v>0</v>
      </c>
      <c r="BL145" s="15" t="s">
        <v>150</v>
      </c>
      <c r="BM145" s="219" t="s">
        <v>647</v>
      </c>
    </row>
    <row r="146" spans="1:65" s="2" customFormat="1" ht="21.75" customHeight="1">
      <c r="A146" s="32"/>
      <c r="B146" s="33"/>
      <c r="C146" s="221" t="s">
        <v>168</v>
      </c>
      <c r="D146" s="221" t="s">
        <v>136</v>
      </c>
      <c r="E146" s="222" t="s">
        <v>173</v>
      </c>
      <c r="F146" s="223" t="s">
        <v>174</v>
      </c>
      <c r="G146" s="224" t="s">
        <v>149</v>
      </c>
      <c r="H146" s="225">
        <v>10</v>
      </c>
      <c r="I146" s="226"/>
      <c r="J146" s="227">
        <f t="shared" si="1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1"/>
        <v>0</v>
      </c>
      <c r="Q146" s="217">
        <v>1.6000000000000001E-4</v>
      </c>
      <c r="R146" s="217">
        <f t="shared" si="12"/>
        <v>1.6000000000000001E-3</v>
      </c>
      <c r="S146" s="217">
        <v>0</v>
      </c>
      <c r="T146" s="218">
        <f t="shared" si="1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136</v>
      </c>
      <c r="AU146" s="219" t="s">
        <v>151</v>
      </c>
      <c r="AY146" s="15" t="s">
        <v>139</v>
      </c>
      <c r="BE146" s="220">
        <f t="shared" si="14"/>
        <v>0</v>
      </c>
      <c r="BF146" s="220">
        <f t="shared" si="15"/>
        <v>0</v>
      </c>
      <c r="BG146" s="220">
        <f t="shared" si="16"/>
        <v>0</v>
      </c>
      <c r="BH146" s="220">
        <f t="shared" si="17"/>
        <v>0</v>
      </c>
      <c r="BI146" s="220">
        <f t="shared" si="18"/>
        <v>0</v>
      </c>
      <c r="BJ146" s="15" t="s">
        <v>144</v>
      </c>
      <c r="BK146" s="220">
        <f t="shared" si="19"/>
        <v>0</v>
      </c>
      <c r="BL146" s="15" t="s">
        <v>154</v>
      </c>
      <c r="BM146" s="219" t="s">
        <v>648</v>
      </c>
    </row>
    <row r="147" spans="1:65" s="2" customFormat="1" ht="21.75" customHeight="1">
      <c r="A147" s="32"/>
      <c r="B147" s="33"/>
      <c r="C147" s="221" t="s">
        <v>169</v>
      </c>
      <c r="D147" s="221" t="s">
        <v>136</v>
      </c>
      <c r="E147" s="222" t="s">
        <v>293</v>
      </c>
      <c r="F147" s="223" t="s">
        <v>294</v>
      </c>
      <c r="G147" s="224" t="s">
        <v>149</v>
      </c>
      <c r="H147" s="225">
        <v>1</v>
      </c>
      <c r="I147" s="226"/>
      <c r="J147" s="227">
        <f t="shared" si="10"/>
        <v>0</v>
      </c>
      <c r="K147" s="228"/>
      <c r="L147" s="229"/>
      <c r="M147" s="230" t="s">
        <v>1</v>
      </c>
      <c r="N147" s="231" t="s">
        <v>38</v>
      </c>
      <c r="O147" s="73"/>
      <c r="P147" s="217">
        <f t="shared" si="11"/>
        <v>0</v>
      </c>
      <c r="Q147" s="217">
        <v>1.2999999999999999E-4</v>
      </c>
      <c r="R147" s="217">
        <f t="shared" si="12"/>
        <v>1.2999999999999999E-4</v>
      </c>
      <c r="S147" s="217">
        <v>0</v>
      </c>
      <c r="T147" s="21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136</v>
      </c>
      <c r="AU147" s="219" t="s">
        <v>151</v>
      </c>
      <c r="AY147" s="15" t="s">
        <v>139</v>
      </c>
      <c r="BE147" s="220">
        <f t="shared" si="14"/>
        <v>0</v>
      </c>
      <c r="BF147" s="220">
        <f t="shared" si="15"/>
        <v>0</v>
      </c>
      <c r="BG147" s="220">
        <f t="shared" si="16"/>
        <v>0</v>
      </c>
      <c r="BH147" s="220">
        <f t="shared" si="17"/>
        <v>0</v>
      </c>
      <c r="BI147" s="220">
        <f t="shared" si="18"/>
        <v>0</v>
      </c>
      <c r="BJ147" s="15" t="s">
        <v>144</v>
      </c>
      <c r="BK147" s="220">
        <f t="shared" si="19"/>
        <v>0</v>
      </c>
      <c r="BL147" s="15" t="s">
        <v>154</v>
      </c>
      <c r="BM147" s="219" t="s">
        <v>649</v>
      </c>
    </row>
    <row r="148" spans="1:65" s="2" customFormat="1" ht="16.5" customHeight="1">
      <c r="A148" s="32"/>
      <c r="B148" s="33"/>
      <c r="C148" s="207" t="s">
        <v>172</v>
      </c>
      <c r="D148" s="207" t="s">
        <v>146</v>
      </c>
      <c r="E148" s="208" t="s">
        <v>650</v>
      </c>
      <c r="F148" s="209" t="s">
        <v>651</v>
      </c>
      <c r="G148" s="210" t="s">
        <v>149</v>
      </c>
      <c r="H148" s="211">
        <v>2</v>
      </c>
      <c r="I148" s="212"/>
      <c r="J148" s="213">
        <f t="shared" si="1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1"/>
        <v>0</v>
      </c>
      <c r="Q148" s="217">
        <v>0</v>
      </c>
      <c r="R148" s="217">
        <f t="shared" si="12"/>
        <v>0</v>
      </c>
      <c r="S148" s="217">
        <v>0</v>
      </c>
      <c r="T148" s="21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150</v>
      </c>
      <c r="AT148" s="219" t="s">
        <v>146</v>
      </c>
      <c r="AU148" s="219" t="s">
        <v>151</v>
      </c>
      <c r="AY148" s="15" t="s">
        <v>139</v>
      </c>
      <c r="BE148" s="220">
        <f t="shared" si="14"/>
        <v>0</v>
      </c>
      <c r="BF148" s="220">
        <f t="shared" si="15"/>
        <v>0</v>
      </c>
      <c r="BG148" s="220">
        <f t="shared" si="16"/>
        <v>0</v>
      </c>
      <c r="BH148" s="220">
        <f t="shared" si="17"/>
        <v>0</v>
      </c>
      <c r="BI148" s="220">
        <f t="shared" si="18"/>
        <v>0</v>
      </c>
      <c r="BJ148" s="15" t="s">
        <v>144</v>
      </c>
      <c r="BK148" s="220">
        <f t="shared" si="19"/>
        <v>0</v>
      </c>
      <c r="BL148" s="15" t="s">
        <v>150</v>
      </c>
      <c r="BM148" s="219" t="s">
        <v>652</v>
      </c>
    </row>
    <row r="149" spans="1:65" s="2" customFormat="1" ht="21.75" customHeight="1">
      <c r="A149" s="32"/>
      <c r="B149" s="33"/>
      <c r="C149" s="221" t="s">
        <v>175</v>
      </c>
      <c r="D149" s="221" t="s">
        <v>136</v>
      </c>
      <c r="E149" s="222" t="s">
        <v>653</v>
      </c>
      <c r="F149" s="223" t="s">
        <v>654</v>
      </c>
      <c r="G149" s="224" t="s">
        <v>149</v>
      </c>
      <c r="H149" s="225">
        <v>2</v>
      </c>
      <c r="I149" s="226"/>
      <c r="J149" s="227">
        <f t="shared" si="1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1"/>
        <v>0</v>
      </c>
      <c r="Q149" s="217">
        <v>4.4000000000000002E-4</v>
      </c>
      <c r="R149" s="217">
        <f t="shared" si="12"/>
        <v>8.8000000000000003E-4</v>
      </c>
      <c r="S149" s="217">
        <v>0</v>
      </c>
      <c r="T149" s="21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154</v>
      </c>
      <c r="AT149" s="219" t="s">
        <v>136</v>
      </c>
      <c r="AU149" s="219" t="s">
        <v>151</v>
      </c>
      <c r="AY149" s="15" t="s">
        <v>139</v>
      </c>
      <c r="BE149" s="220">
        <f t="shared" si="14"/>
        <v>0</v>
      </c>
      <c r="BF149" s="220">
        <f t="shared" si="15"/>
        <v>0</v>
      </c>
      <c r="BG149" s="220">
        <f t="shared" si="16"/>
        <v>0</v>
      </c>
      <c r="BH149" s="220">
        <f t="shared" si="17"/>
        <v>0</v>
      </c>
      <c r="BI149" s="220">
        <f t="shared" si="18"/>
        <v>0</v>
      </c>
      <c r="BJ149" s="15" t="s">
        <v>144</v>
      </c>
      <c r="BK149" s="220">
        <f t="shared" si="19"/>
        <v>0</v>
      </c>
      <c r="BL149" s="15" t="s">
        <v>154</v>
      </c>
      <c r="BM149" s="219" t="s">
        <v>655</v>
      </c>
    </row>
    <row r="150" spans="1:65" s="2" customFormat="1" ht="24.2" customHeight="1">
      <c r="A150" s="32"/>
      <c r="B150" s="33"/>
      <c r="C150" s="207" t="s">
        <v>176</v>
      </c>
      <c r="D150" s="207" t="s">
        <v>146</v>
      </c>
      <c r="E150" s="208" t="s">
        <v>301</v>
      </c>
      <c r="F150" s="209" t="s">
        <v>302</v>
      </c>
      <c r="G150" s="210" t="s">
        <v>149</v>
      </c>
      <c r="H150" s="211">
        <v>1</v>
      </c>
      <c r="I150" s="212"/>
      <c r="J150" s="213">
        <f t="shared" si="1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1"/>
        <v>0</v>
      </c>
      <c r="Q150" s="217">
        <v>0</v>
      </c>
      <c r="R150" s="217">
        <f t="shared" si="12"/>
        <v>0</v>
      </c>
      <c r="S150" s="217">
        <v>0</v>
      </c>
      <c r="T150" s="21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151</v>
      </c>
      <c r="AY150" s="15" t="s">
        <v>139</v>
      </c>
      <c r="BE150" s="220">
        <f t="shared" si="14"/>
        <v>0</v>
      </c>
      <c r="BF150" s="220">
        <f t="shared" si="15"/>
        <v>0</v>
      </c>
      <c r="BG150" s="220">
        <f t="shared" si="16"/>
        <v>0</v>
      </c>
      <c r="BH150" s="220">
        <f t="shared" si="17"/>
        <v>0</v>
      </c>
      <c r="BI150" s="220">
        <f t="shared" si="18"/>
        <v>0</v>
      </c>
      <c r="BJ150" s="15" t="s">
        <v>144</v>
      </c>
      <c r="BK150" s="220">
        <f t="shared" si="19"/>
        <v>0</v>
      </c>
      <c r="BL150" s="15" t="s">
        <v>150</v>
      </c>
      <c r="BM150" s="219" t="s">
        <v>656</v>
      </c>
    </row>
    <row r="151" spans="1:65" s="2" customFormat="1" ht="55.5" customHeight="1">
      <c r="A151" s="32"/>
      <c r="B151" s="33"/>
      <c r="C151" s="221" t="s">
        <v>177</v>
      </c>
      <c r="D151" s="221" t="s">
        <v>136</v>
      </c>
      <c r="E151" s="222" t="s">
        <v>303</v>
      </c>
      <c r="F151" s="223" t="s">
        <v>657</v>
      </c>
      <c r="G151" s="224" t="s">
        <v>149</v>
      </c>
      <c r="H151" s="225">
        <v>1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1.0200000000000001E-3</v>
      </c>
      <c r="R151" s="217">
        <f t="shared" si="12"/>
        <v>1.0200000000000001E-3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161</v>
      </c>
      <c r="AT151" s="219" t="s">
        <v>136</v>
      </c>
      <c r="AU151" s="219" t="s">
        <v>151</v>
      </c>
      <c r="AY151" s="15" t="s">
        <v>139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144</v>
      </c>
      <c r="BK151" s="220">
        <f t="shared" si="19"/>
        <v>0</v>
      </c>
      <c r="BL151" s="15" t="s">
        <v>150</v>
      </c>
      <c r="BM151" s="219" t="s">
        <v>658</v>
      </c>
    </row>
    <row r="152" spans="1:65" s="12" customFormat="1" ht="20.85" customHeight="1">
      <c r="B152" s="179"/>
      <c r="C152" s="180"/>
      <c r="D152" s="181" t="s">
        <v>71</v>
      </c>
      <c r="E152" s="192" t="s">
        <v>189</v>
      </c>
      <c r="F152" s="192" t="s">
        <v>190</v>
      </c>
      <c r="G152" s="180"/>
      <c r="H152" s="180"/>
      <c r="I152" s="183"/>
      <c r="J152" s="193">
        <f>BK152</f>
        <v>0</v>
      </c>
      <c r="K152" s="180"/>
      <c r="L152" s="184"/>
      <c r="M152" s="185"/>
      <c r="N152" s="186"/>
      <c r="O152" s="186"/>
      <c r="P152" s="187">
        <f>SUM(P153:P162)</f>
        <v>0</v>
      </c>
      <c r="Q152" s="186"/>
      <c r="R152" s="187">
        <f>SUM(R153:R162)</f>
        <v>6.701E-2</v>
      </c>
      <c r="S152" s="186"/>
      <c r="T152" s="188">
        <f>SUM(T153:T162)</f>
        <v>0</v>
      </c>
      <c r="AR152" s="189" t="s">
        <v>138</v>
      </c>
      <c r="AT152" s="190" t="s">
        <v>71</v>
      </c>
      <c r="AU152" s="190" t="s">
        <v>144</v>
      </c>
      <c r="AY152" s="189" t="s">
        <v>139</v>
      </c>
      <c r="BK152" s="191">
        <f>SUM(BK153:BK162)</f>
        <v>0</v>
      </c>
    </row>
    <row r="153" spans="1:65" s="2" customFormat="1" ht="21.75" customHeight="1">
      <c r="A153" s="32"/>
      <c r="B153" s="33"/>
      <c r="C153" s="207" t="s">
        <v>178</v>
      </c>
      <c r="D153" s="207" t="s">
        <v>146</v>
      </c>
      <c r="E153" s="208" t="s">
        <v>331</v>
      </c>
      <c r="F153" s="209" t="s">
        <v>332</v>
      </c>
      <c r="G153" s="210" t="s">
        <v>194</v>
      </c>
      <c r="H153" s="211">
        <v>175</v>
      </c>
      <c r="I153" s="212"/>
      <c r="J153" s="213">
        <f t="shared" ref="J153:J162" si="20">ROUND(I153*H153,2)</f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ref="P153:P162" si="21">O153*H153</f>
        <v>0</v>
      </c>
      <c r="Q153" s="217">
        <v>0</v>
      </c>
      <c r="R153" s="217">
        <f t="shared" ref="R153:R162" si="22">Q153*H153</f>
        <v>0</v>
      </c>
      <c r="S153" s="217">
        <v>0</v>
      </c>
      <c r="T153" s="218">
        <f t="shared" ref="T153:T162" si="23">S153*H153</f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150</v>
      </c>
      <c r="AT153" s="219" t="s">
        <v>146</v>
      </c>
      <c r="AU153" s="219" t="s">
        <v>138</v>
      </c>
      <c r="AY153" s="15" t="s">
        <v>139</v>
      </c>
      <c r="BE153" s="220">
        <f t="shared" ref="BE153:BE162" si="24">IF(N153="základná",J153,0)</f>
        <v>0</v>
      </c>
      <c r="BF153" s="220">
        <f t="shared" ref="BF153:BF162" si="25">IF(N153="znížená",J153,0)</f>
        <v>0</v>
      </c>
      <c r="BG153" s="220">
        <f t="shared" ref="BG153:BG162" si="26">IF(N153="zákl. prenesená",J153,0)</f>
        <v>0</v>
      </c>
      <c r="BH153" s="220">
        <f t="shared" ref="BH153:BH162" si="27">IF(N153="zníž. prenesená",J153,0)</f>
        <v>0</v>
      </c>
      <c r="BI153" s="220">
        <f t="shared" ref="BI153:BI162" si="28">IF(N153="nulová",J153,0)</f>
        <v>0</v>
      </c>
      <c r="BJ153" s="15" t="s">
        <v>144</v>
      </c>
      <c r="BK153" s="220">
        <f t="shared" ref="BK153:BK162" si="29">ROUND(I153*H153,2)</f>
        <v>0</v>
      </c>
      <c r="BL153" s="15" t="s">
        <v>150</v>
      </c>
      <c r="BM153" s="219" t="s">
        <v>659</v>
      </c>
    </row>
    <row r="154" spans="1:65" s="2" customFormat="1" ht="16.5" customHeight="1">
      <c r="A154" s="32"/>
      <c r="B154" s="33"/>
      <c r="C154" s="221" t="s">
        <v>180</v>
      </c>
      <c r="D154" s="221" t="s">
        <v>136</v>
      </c>
      <c r="E154" s="222" t="s">
        <v>334</v>
      </c>
      <c r="F154" s="223" t="s">
        <v>335</v>
      </c>
      <c r="G154" s="224" t="s">
        <v>194</v>
      </c>
      <c r="H154" s="225">
        <v>175</v>
      </c>
      <c r="I154" s="226"/>
      <c r="J154" s="227">
        <f t="shared" si="2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21"/>
        <v>0</v>
      </c>
      <c r="Q154" s="217">
        <v>1.3999999999999999E-4</v>
      </c>
      <c r="R154" s="217">
        <f t="shared" si="22"/>
        <v>2.4499999999999997E-2</v>
      </c>
      <c r="S154" s="217">
        <v>0</v>
      </c>
      <c r="T154" s="218">
        <f t="shared" si="2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136</v>
      </c>
      <c r="AU154" s="219" t="s">
        <v>138</v>
      </c>
      <c r="AY154" s="15" t="s">
        <v>139</v>
      </c>
      <c r="BE154" s="220">
        <f t="shared" si="24"/>
        <v>0</v>
      </c>
      <c r="BF154" s="220">
        <f t="shared" si="25"/>
        <v>0</v>
      </c>
      <c r="BG154" s="220">
        <f t="shared" si="26"/>
        <v>0</v>
      </c>
      <c r="BH154" s="220">
        <f t="shared" si="27"/>
        <v>0</v>
      </c>
      <c r="BI154" s="220">
        <f t="shared" si="28"/>
        <v>0</v>
      </c>
      <c r="BJ154" s="15" t="s">
        <v>144</v>
      </c>
      <c r="BK154" s="220">
        <f t="shared" si="29"/>
        <v>0</v>
      </c>
      <c r="BL154" s="15" t="s">
        <v>154</v>
      </c>
      <c r="BM154" s="219" t="s">
        <v>660</v>
      </c>
    </row>
    <row r="155" spans="1:65" s="2" customFormat="1" ht="21.75" customHeight="1">
      <c r="A155" s="32"/>
      <c r="B155" s="33"/>
      <c r="C155" s="207" t="s">
        <v>181</v>
      </c>
      <c r="D155" s="207" t="s">
        <v>146</v>
      </c>
      <c r="E155" s="208" t="s">
        <v>192</v>
      </c>
      <c r="F155" s="209" t="s">
        <v>193</v>
      </c>
      <c r="G155" s="210" t="s">
        <v>194</v>
      </c>
      <c r="H155" s="211">
        <v>100</v>
      </c>
      <c r="I155" s="212"/>
      <c r="J155" s="213">
        <f t="shared" si="2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21"/>
        <v>0</v>
      </c>
      <c r="Q155" s="217">
        <v>0</v>
      </c>
      <c r="R155" s="217">
        <f t="shared" si="22"/>
        <v>0</v>
      </c>
      <c r="S155" s="217">
        <v>0</v>
      </c>
      <c r="T155" s="218">
        <f t="shared" si="2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150</v>
      </c>
      <c r="AT155" s="219" t="s">
        <v>146</v>
      </c>
      <c r="AU155" s="219" t="s">
        <v>138</v>
      </c>
      <c r="AY155" s="15" t="s">
        <v>139</v>
      </c>
      <c r="BE155" s="220">
        <f t="shared" si="24"/>
        <v>0</v>
      </c>
      <c r="BF155" s="220">
        <f t="shared" si="25"/>
        <v>0</v>
      </c>
      <c r="BG155" s="220">
        <f t="shared" si="26"/>
        <v>0</v>
      </c>
      <c r="BH155" s="220">
        <f t="shared" si="27"/>
        <v>0</v>
      </c>
      <c r="BI155" s="220">
        <f t="shared" si="28"/>
        <v>0</v>
      </c>
      <c r="BJ155" s="15" t="s">
        <v>144</v>
      </c>
      <c r="BK155" s="220">
        <f t="shared" si="29"/>
        <v>0</v>
      </c>
      <c r="BL155" s="15" t="s">
        <v>150</v>
      </c>
      <c r="BM155" s="219" t="s">
        <v>661</v>
      </c>
    </row>
    <row r="156" spans="1:65" s="2" customFormat="1" ht="16.5" customHeight="1">
      <c r="A156" s="32"/>
      <c r="B156" s="33"/>
      <c r="C156" s="221" t="s">
        <v>182</v>
      </c>
      <c r="D156" s="221" t="s">
        <v>136</v>
      </c>
      <c r="E156" s="222" t="s">
        <v>196</v>
      </c>
      <c r="F156" s="223" t="s">
        <v>197</v>
      </c>
      <c r="G156" s="224" t="s">
        <v>194</v>
      </c>
      <c r="H156" s="225">
        <v>100</v>
      </c>
      <c r="I156" s="226"/>
      <c r="J156" s="227">
        <f t="shared" si="2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21"/>
        <v>0</v>
      </c>
      <c r="Q156" s="217">
        <v>1.9000000000000001E-4</v>
      </c>
      <c r="R156" s="217">
        <f t="shared" si="22"/>
        <v>1.9E-2</v>
      </c>
      <c r="S156" s="217">
        <v>0</v>
      </c>
      <c r="T156" s="218">
        <f t="shared" si="2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136</v>
      </c>
      <c r="AU156" s="219" t="s">
        <v>138</v>
      </c>
      <c r="AY156" s="15" t="s">
        <v>139</v>
      </c>
      <c r="BE156" s="220">
        <f t="shared" si="24"/>
        <v>0</v>
      </c>
      <c r="BF156" s="220">
        <f t="shared" si="25"/>
        <v>0</v>
      </c>
      <c r="BG156" s="220">
        <f t="shared" si="26"/>
        <v>0</v>
      </c>
      <c r="BH156" s="220">
        <f t="shared" si="27"/>
        <v>0</v>
      </c>
      <c r="BI156" s="220">
        <f t="shared" si="28"/>
        <v>0</v>
      </c>
      <c r="BJ156" s="15" t="s">
        <v>144</v>
      </c>
      <c r="BK156" s="220">
        <f t="shared" si="29"/>
        <v>0</v>
      </c>
      <c r="BL156" s="15" t="s">
        <v>154</v>
      </c>
      <c r="BM156" s="219" t="s">
        <v>662</v>
      </c>
    </row>
    <row r="157" spans="1:65" s="2" customFormat="1" ht="21.75" customHeight="1">
      <c r="A157" s="32"/>
      <c r="B157" s="33"/>
      <c r="C157" s="207" t="s">
        <v>183</v>
      </c>
      <c r="D157" s="207" t="s">
        <v>146</v>
      </c>
      <c r="E157" s="208" t="s">
        <v>663</v>
      </c>
      <c r="F157" s="209" t="s">
        <v>664</v>
      </c>
      <c r="G157" s="210" t="s">
        <v>194</v>
      </c>
      <c r="H157" s="211">
        <v>18</v>
      </c>
      <c r="I157" s="212"/>
      <c r="J157" s="213">
        <f t="shared" si="2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21"/>
        <v>0</v>
      </c>
      <c r="Q157" s="217">
        <v>0</v>
      </c>
      <c r="R157" s="217">
        <f t="shared" si="22"/>
        <v>0</v>
      </c>
      <c r="S157" s="217">
        <v>0</v>
      </c>
      <c r="T157" s="218">
        <f t="shared" si="2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150</v>
      </c>
      <c r="AT157" s="219" t="s">
        <v>146</v>
      </c>
      <c r="AU157" s="219" t="s">
        <v>138</v>
      </c>
      <c r="AY157" s="15" t="s">
        <v>139</v>
      </c>
      <c r="BE157" s="220">
        <f t="shared" si="24"/>
        <v>0</v>
      </c>
      <c r="BF157" s="220">
        <f t="shared" si="25"/>
        <v>0</v>
      </c>
      <c r="BG157" s="220">
        <f t="shared" si="26"/>
        <v>0</v>
      </c>
      <c r="BH157" s="220">
        <f t="shared" si="27"/>
        <v>0</v>
      </c>
      <c r="BI157" s="220">
        <f t="shared" si="28"/>
        <v>0</v>
      </c>
      <c r="BJ157" s="15" t="s">
        <v>144</v>
      </c>
      <c r="BK157" s="220">
        <f t="shared" si="29"/>
        <v>0</v>
      </c>
      <c r="BL157" s="15" t="s">
        <v>150</v>
      </c>
      <c r="BM157" s="219" t="s">
        <v>665</v>
      </c>
    </row>
    <row r="158" spans="1:65" s="2" customFormat="1" ht="16.5" customHeight="1">
      <c r="A158" s="32"/>
      <c r="B158" s="33"/>
      <c r="C158" s="221" t="s">
        <v>7</v>
      </c>
      <c r="D158" s="221" t="s">
        <v>136</v>
      </c>
      <c r="E158" s="222" t="s">
        <v>666</v>
      </c>
      <c r="F158" s="223" t="s">
        <v>667</v>
      </c>
      <c r="G158" s="224" t="s">
        <v>194</v>
      </c>
      <c r="H158" s="225">
        <v>18</v>
      </c>
      <c r="I158" s="226"/>
      <c r="J158" s="227">
        <f t="shared" si="2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21"/>
        <v>0</v>
      </c>
      <c r="Q158" s="217">
        <v>6.2E-4</v>
      </c>
      <c r="R158" s="217">
        <f t="shared" si="22"/>
        <v>1.116E-2</v>
      </c>
      <c r="S158" s="217">
        <v>0</v>
      </c>
      <c r="T158" s="21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154</v>
      </c>
      <c r="AT158" s="219" t="s">
        <v>136</v>
      </c>
      <c r="AU158" s="219" t="s">
        <v>138</v>
      </c>
      <c r="AY158" s="15" t="s">
        <v>139</v>
      </c>
      <c r="BE158" s="220">
        <f t="shared" si="24"/>
        <v>0</v>
      </c>
      <c r="BF158" s="220">
        <f t="shared" si="25"/>
        <v>0</v>
      </c>
      <c r="BG158" s="220">
        <f t="shared" si="26"/>
        <v>0</v>
      </c>
      <c r="BH158" s="220">
        <f t="shared" si="27"/>
        <v>0</v>
      </c>
      <c r="BI158" s="220">
        <f t="shared" si="28"/>
        <v>0</v>
      </c>
      <c r="BJ158" s="15" t="s">
        <v>144</v>
      </c>
      <c r="BK158" s="220">
        <f t="shared" si="29"/>
        <v>0</v>
      </c>
      <c r="BL158" s="15" t="s">
        <v>154</v>
      </c>
      <c r="BM158" s="219" t="s">
        <v>668</v>
      </c>
    </row>
    <row r="159" spans="1:65" s="2" customFormat="1" ht="24.2" customHeight="1">
      <c r="A159" s="32"/>
      <c r="B159" s="33"/>
      <c r="C159" s="207" t="s">
        <v>184</v>
      </c>
      <c r="D159" s="207" t="s">
        <v>146</v>
      </c>
      <c r="E159" s="208" t="s">
        <v>669</v>
      </c>
      <c r="F159" s="209" t="s">
        <v>670</v>
      </c>
      <c r="G159" s="210" t="s">
        <v>194</v>
      </c>
      <c r="H159" s="211">
        <v>5</v>
      </c>
      <c r="I159" s="212"/>
      <c r="J159" s="213">
        <f t="shared" si="2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21"/>
        <v>0</v>
      </c>
      <c r="Q159" s="217">
        <v>0</v>
      </c>
      <c r="R159" s="217">
        <f t="shared" si="22"/>
        <v>0</v>
      </c>
      <c r="S159" s="217">
        <v>0</v>
      </c>
      <c r="T159" s="218">
        <f t="shared" si="2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150</v>
      </c>
      <c r="AT159" s="219" t="s">
        <v>146</v>
      </c>
      <c r="AU159" s="219" t="s">
        <v>138</v>
      </c>
      <c r="AY159" s="15" t="s">
        <v>139</v>
      </c>
      <c r="BE159" s="220">
        <f t="shared" si="24"/>
        <v>0</v>
      </c>
      <c r="BF159" s="220">
        <f t="shared" si="25"/>
        <v>0</v>
      </c>
      <c r="BG159" s="220">
        <f t="shared" si="26"/>
        <v>0</v>
      </c>
      <c r="BH159" s="220">
        <f t="shared" si="27"/>
        <v>0</v>
      </c>
      <c r="BI159" s="220">
        <f t="shared" si="28"/>
        <v>0</v>
      </c>
      <c r="BJ159" s="15" t="s">
        <v>144</v>
      </c>
      <c r="BK159" s="220">
        <f t="shared" si="29"/>
        <v>0</v>
      </c>
      <c r="BL159" s="15" t="s">
        <v>150</v>
      </c>
      <c r="BM159" s="219" t="s">
        <v>671</v>
      </c>
    </row>
    <row r="160" spans="1:65" s="2" customFormat="1" ht="16.5" customHeight="1">
      <c r="A160" s="32"/>
      <c r="B160" s="33"/>
      <c r="C160" s="221" t="s">
        <v>185</v>
      </c>
      <c r="D160" s="221" t="s">
        <v>136</v>
      </c>
      <c r="E160" s="222" t="s">
        <v>672</v>
      </c>
      <c r="F160" s="223" t="s">
        <v>673</v>
      </c>
      <c r="G160" s="224" t="s">
        <v>194</v>
      </c>
      <c r="H160" s="225">
        <v>5</v>
      </c>
      <c r="I160" s="226"/>
      <c r="J160" s="227">
        <f t="shared" si="2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21"/>
        <v>0</v>
      </c>
      <c r="Q160" s="217">
        <v>6.9999999999999994E-5</v>
      </c>
      <c r="R160" s="217">
        <f t="shared" si="22"/>
        <v>3.4999999999999994E-4</v>
      </c>
      <c r="S160" s="217">
        <v>0</v>
      </c>
      <c r="T160" s="21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136</v>
      </c>
      <c r="AU160" s="219" t="s">
        <v>138</v>
      </c>
      <c r="AY160" s="15" t="s">
        <v>139</v>
      </c>
      <c r="BE160" s="220">
        <f t="shared" si="24"/>
        <v>0</v>
      </c>
      <c r="BF160" s="220">
        <f t="shared" si="25"/>
        <v>0</v>
      </c>
      <c r="BG160" s="220">
        <f t="shared" si="26"/>
        <v>0</v>
      </c>
      <c r="BH160" s="220">
        <f t="shared" si="27"/>
        <v>0</v>
      </c>
      <c r="BI160" s="220">
        <f t="shared" si="28"/>
        <v>0</v>
      </c>
      <c r="BJ160" s="15" t="s">
        <v>144</v>
      </c>
      <c r="BK160" s="220">
        <f t="shared" si="29"/>
        <v>0</v>
      </c>
      <c r="BL160" s="15" t="s">
        <v>154</v>
      </c>
      <c r="BM160" s="219" t="s">
        <v>674</v>
      </c>
    </row>
    <row r="161" spans="1:65" s="2" customFormat="1" ht="24.2" customHeight="1">
      <c r="A161" s="32"/>
      <c r="B161" s="33"/>
      <c r="C161" s="207" t="s">
        <v>186</v>
      </c>
      <c r="D161" s="207" t="s">
        <v>146</v>
      </c>
      <c r="E161" s="208" t="s">
        <v>523</v>
      </c>
      <c r="F161" s="209" t="s">
        <v>524</v>
      </c>
      <c r="G161" s="210" t="s">
        <v>194</v>
      </c>
      <c r="H161" s="211">
        <v>80</v>
      </c>
      <c r="I161" s="212"/>
      <c r="J161" s="213">
        <f t="shared" si="2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21"/>
        <v>0</v>
      </c>
      <c r="Q161" s="217">
        <v>0</v>
      </c>
      <c r="R161" s="217">
        <f t="shared" si="22"/>
        <v>0</v>
      </c>
      <c r="S161" s="217">
        <v>0</v>
      </c>
      <c r="T161" s="218">
        <f t="shared" si="2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150</v>
      </c>
      <c r="AT161" s="219" t="s">
        <v>146</v>
      </c>
      <c r="AU161" s="219" t="s">
        <v>138</v>
      </c>
      <c r="AY161" s="15" t="s">
        <v>139</v>
      </c>
      <c r="BE161" s="220">
        <f t="shared" si="24"/>
        <v>0</v>
      </c>
      <c r="BF161" s="220">
        <f t="shared" si="25"/>
        <v>0</v>
      </c>
      <c r="BG161" s="220">
        <f t="shared" si="26"/>
        <v>0</v>
      </c>
      <c r="BH161" s="220">
        <f t="shared" si="27"/>
        <v>0</v>
      </c>
      <c r="BI161" s="220">
        <f t="shared" si="28"/>
        <v>0</v>
      </c>
      <c r="BJ161" s="15" t="s">
        <v>144</v>
      </c>
      <c r="BK161" s="220">
        <f t="shared" si="29"/>
        <v>0</v>
      </c>
      <c r="BL161" s="15" t="s">
        <v>150</v>
      </c>
      <c r="BM161" s="219" t="s">
        <v>675</v>
      </c>
    </row>
    <row r="162" spans="1:65" s="2" customFormat="1" ht="16.5" customHeight="1">
      <c r="A162" s="32"/>
      <c r="B162" s="33"/>
      <c r="C162" s="221" t="s">
        <v>187</v>
      </c>
      <c r="D162" s="221" t="s">
        <v>136</v>
      </c>
      <c r="E162" s="222" t="s">
        <v>526</v>
      </c>
      <c r="F162" s="223" t="s">
        <v>527</v>
      </c>
      <c r="G162" s="224" t="s">
        <v>194</v>
      </c>
      <c r="H162" s="225">
        <v>80</v>
      </c>
      <c r="I162" s="226"/>
      <c r="J162" s="227">
        <f t="shared" si="2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21"/>
        <v>0</v>
      </c>
      <c r="Q162" s="217">
        <v>1.4999999999999999E-4</v>
      </c>
      <c r="R162" s="217">
        <f t="shared" si="22"/>
        <v>1.1999999999999999E-2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136</v>
      </c>
      <c r="AU162" s="219" t="s">
        <v>138</v>
      </c>
      <c r="AY162" s="15" t="s">
        <v>139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144</v>
      </c>
      <c r="BK162" s="220">
        <f t="shared" si="29"/>
        <v>0</v>
      </c>
      <c r="BL162" s="15" t="s">
        <v>154</v>
      </c>
      <c r="BM162" s="219" t="s">
        <v>676</v>
      </c>
    </row>
    <row r="163" spans="1:65" s="12" customFormat="1" ht="20.85" customHeight="1">
      <c r="B163" s="179"/>
      <c r="C163" s="180"/>
      <c r="D163" s="181" t="s">
        <v>71</v>
      </c>
      <c r="E163" s="192" t="s">
        <v>204</v>
      </c>
      <c r="F163" s="192" t="s">
        <v>205</v>
      </c>
      <c r="G163" s="180"/>
      <c r="H163" s="180"/>
      <c r="I163" s="183"/>
      <c r="J163" s="193">
        <f>BK163</f>
        <v>0</v>
      </c>
      <c r="K163" s="180"/>
      <c r="L163" s="184"/>
      <c r="M163" s="185"/>
      <c r="N163" s="186"/>
      <c r="O163" s="186"/>
      <c r="P163" s="187">
        <f>P164+P173+P202</f>
        <v>0</v>
      </c>
      <c r="Q163" s="186"/>
      <c r="R163" s="187">
        <f>R164+R173+R202</f>
        <v>0.11155000000000001</v>
      </c>
      <c r="S163" s="186"/>
      <c r="T163" s="188">
        <f>T164+T173+T202</f>
        <v>0</v>
      </c>
      <c r="AR163" s="189" t="s">
        <v>138</v>
      </c>
      <c r="AT163" s="190" t="s">
        <v>71</v>
      </c>
      <c r="AU163" s="190" t="s">
        <v>144</v>
      </c>
      <c r="AY163" s="189" t="s">
        <v>139</v>
      </c>
      <c r="BK163" s="191">
        <f>BK164+BK173+BK202</f>
        <v>0</v>
      </c>
    </row>
    <row r="164" spans="1:65" s="13" customFormat="1" ht="20.85" customHeight="1">
      <c r="B164" s="194"/>
      <c r="C164" s="195"/>
      <c r="D164" s="196" t="s">
        <v>71</v>
      </c>
      <c r="E164" s="196" t="s">
        <v>206</v>
      </c>
      <c r="F164" s="196" t="s">
        <v>207</v>
      </c>
      <c r="G164" s="195"/>
      <c r="H164" s="195"/>
      <c r="I164" s="197"/>
      <c r="J164" s="198">
        <f>BK164</f>
        <v>0</v>
      </c>
      <c r="K164" s="195"/>
      <c r="L164" s="199"/>
      <c r="M164" s="200"/>
      <c r="N164" s="201"/>
      <c r="O164" s="201"/>
      <c r="P164" s="202">
        <f>SUM(P165:P172)</f>
        <v>0</v>
      </c>
      <c r="Q164" s="201"/>
      <c r="R164" s="202">
        <f>SUM(R165:R172)</f>
        <v>2.8E-3</v>
      </c>
      <c r="S164" s="201"/>
      <c r="T164" s="203">
        <f>SUM(T165:T172)</f>
        <v>0</v>
      </c>
      <c r="AR164" s="204" t="s">
        <v>138</v>
      </c>
      <c r="AT164" s="205" t="s">
        <v>71</v>
      </c>
      <c r="AU164" s="205" t="s">
        <v>138</v>
      </c>
      <c r="AY164" s="204" t="s">
        <v>139</v>
      </c>
      <c r="BK164" s="206">
        <f>SUM(BK165:BK172)</f>
        <v>0</v>
      </c>
    </row>
    <row r="165" spans="1:65" s="2" customFormat="1" ht="21.75" customHeight="1">
      <c r="A165" s="32"/>
      <c r="B165" s="33"/>
      <c r="C165" s="207" t="s">
        <v>188</v>
      </c>
      <c r="D165" s="207" t="s">
        <v>146</v>
      </c>
      <c r="E165" s="208" t="s">
        <v>209</v>
      </c>
      <c r="F165" s="209" t="s">
        <v>535</v>
      </c>
      <c r="G165" s="210" t="s">
        <v>149</v>
      </c>
      <c r="H165" s="211">
        <v>17</v>
      </c>
      <c r="I165" s="212"/>
      <c r="J165" s="213">
        <f t="shared" ref="J165:J172" si="30">ROUND(I165*H165,2)</f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ref="P165:P172" si="31">O165*H165</f>
        <v>0</v>
      </c>
      <c r="Q165" s="217">
        <v>0</v>
      </c>
      <c r="R165" s="217">
        <f t="shared" ref="R165:R172" si="32">Q165*H165</f>
        <v>0</v>
      </c>
      <c r="S165" s="217">
        <v>0</v>
      </c>
      <c r="T165" s="218">
        <f t="shared" ref="T165:T172" si="3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151</v>
      </c>
      <c r="AY165" s="15" t="s">
        <v>139</v>
      </c>
      <c r="BE165" s="220">
        <f t="shared" ref="BE165:BE172" si="34">IF(N165="základná",J165,0)</f>
        <v>0</v>
      </c>
      <c r="BF165" s="220">
        <f t="shared" ref="BF165:BF172" si="35">IF(N165="znížená",J165,0)</f>
        <v>0</v>
      </c>
      <c r="BG165" s="220">
        <f t="shared" ref="BG165:BG172" si="36">IF(N165="zákl. prenesená",J165,0)</f>
        <v>0</v>
      </c>
      <c r="BH165" s="220">
        <f t="shared" ref="BH165:BH172" si="37">IF(N165="zníž. prenesená",J165,0)</f>
        <v>0</v>
      </c>
      <c r="BI165" s="220">
        <f t="shared" ref="BI165:BI172" si="38">IF(N165="nulová",J165,0)</f>
        <v>0</v>
      </c>
      <c r="BJ165" s="15" t="s">
        <v>144</v>
      </c>
      <c r="BK165" s="220">
        <f t="shared" ref="BK165:BK172" si="39">ROUND(I165*H165,2)</f>
        <v>0</v>
      </c>
      <c r="BL165" s="15" t="s">
        <v>150</v>
      </c>
      <c r="BM165" s="219" t="s">
        <v>677</v>
      </c>
    </row>
    <row r="166" spans="1:65" s="2" customFormat="1" ht="16.5" customHeight="1">
      <c r="A166" s="32"/>
      <c r="B166" s="33"/>
      <c r="C166" s="221" t="s">
        <v>191</v>
      </c>
      <c r="D166" s="221" t="s">
        <v>136</v>
      </c>
      <c r="E166" s="222" t="s">
        <v>357</v>
      </c>
      <c r="F166" s="223" t="s">
        <v>358</v>
      </c>
      <c r="G166" s="224" t="s">
        <v>149</v>
      </c>
      <c r="H166" s="225">
        <v>16</v>
      </c>
      <c r="I166" s="226"/>
      <c r="J166" s="227">
        <f t="shared" si="3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31"/>
        <v>0</v>
      </c>
      <c r="Q166" s="217">
        <v>0</v>
      </c>
      <c r="R166" s="217">
        <f t="shared" si="32"/>
        <v>0</v>
      </c>
      <c r="S166" s="217">
        <v>0</v>
      </c>
      <c r="T166" s="218">
        <f t="shared" si="3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161</v>
      </c>
      <c r="AT166" s="219" t="s">
        <v>136</v>
      </c>
      <c r="AU166" s="219" t="s">
        <v>151</v>
      </c>
      <c r="AY166" s="15" t="s">
        <v>139</v>
      </c>
      <c r="BE166" s="220">
        <f t="shared" si="34"/>
        <v>0</v>
      </c>
      <c r="BF166" s="220">
        <f t="shared" si="35"/>
        <v>0</v>
      </c>
      <c r="BG166" s="220">
        <f t="shared" si="36"/>
        <v>0</v>
      </c>
      <c r="BH166" s="220">
        <f t="shared" si="37"/>
        <v>0</v>
      </c>
      <c r="BI166" s="220">
        <f t="shared" si="38"/>
        <v>0</v>
      </c>
      <c r="BJ166" s="15" t="s">
        <v>144</v>
      </c>
      <c r="BK166" s="220">
        <f t="shared" si="39"/>
        <v>0</v>
      </c>
      <c r="BL166" s="15" t="s">
        <v>150</v>
      </c>
      <c r="BM166" s="219" t="s">
        <v>678</v>
      </c>
    </row>
    <row r="167" spans="1:65" s="2" customFormat="1" ht="24.2" customHeight="1">
      <c r="A167" s="32"/>
      <c r="B167" s="33"/>
      <c r="C167" s="221" t="s">
        <v>195</v>
      </c>
      <c r="D167" s="221" t="s">
        <v>136</v>
      </c>
      <c r="E167" s="222" t="s">
        <v>679</v>
      </c>
      <c r="F167" s="223" t="s">
        <v>680</v>
      </c>
      <c r="G167" s="224" t="s">
        <v>149</v>
      </c>
      <c r="H167" s="225">
        <v>1</v>
      </c>
      <c r="I167" s="226"/>
      <c r="J167" s="227">
        <f t="shared" si="3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31"/>
        <v>0</v>
      </c>
      <c r="Q167" s="217">
        <v>0</v>
      </c>
      <c r="R167" s="217">
        <f t="shared" si="32"/>
        <v>0</v>
      </c>
      <c r="S167" s="217">
        <v>0</v>
      </c>
      <c r="T167" s="218">
        <f t="shared" si="3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161</v>
      </c>
      <c r="AT167" s="219" t="s">
        <v>136</v>
      </c>
      <c r="AU167" s="219" t="s">
        <v>151</v>
      </c>
      <c r="AY167" s="15" t="s">
        <v>139</v>
      </c>
      <c r="BE167" s="220">
        <f t="shared" si="34"/>
        <v>0</v>
      </c>
      <c r="BF167" s="220">
        <f t="shared" si="35"/>
        <v>0</v>
      </c>
      <c r="BG167" s="220">
        <f t="shared" si="36"/>
        <v>0</v>
      </c>
      <c r="BH167" s="220">
        <f t="shared" si="37"/>
        <v>0</v>
      </c>
      <c r="BI167" s="220">
        <f t="shared" si="38"/>
        <v>0</v>
      </c>
      <c r="BJ167" s="15" t="s">
        <v>144</v>
      </c>
      <c r="BK167" s="220">
        <f t="shared" si="39"/>
        <v>0</v>
      </c>
      <c r="BL167" s="15" t="s">
        <v>150</v>
      </c>
      <c r="BM167" s="219" t="s">
        <v>681</v>
      </c>
    </row>
    <row r="168" spans="1:65" s="2" customFormat="1" ht="24.2" customHeight="1">
      <c r="A168" s="32"/>
      <c r="B168" s="33"/>
      <c r="C168" s="207" t="s">
        <v>198</v>
      </c>
      <c r="D168" s="207" t="s">
        <v>146</v>
      </c>
      <c r="E168" s="208" t="s">
        <v>360</v>
      </c>
      <c r="F168" s="209" t="s">
        <v>361</v>
      </c>
      <c r="G168" s="210" t="s">
        <v>149</v>
      </c>
      <c r="H168" s="211">
        <v>4</v>
      </c>
      <c r="I168" s="212"/>
      <c r="J168" s="213">
        <f t="shared" si="30"/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si="31"/>
        <v>0</v>
      </c>
      <c r="Q168" s="217">
        <v>0</v>
      </c>
      <c r="R168" s="217">
        <f t="shared" si="32"/>
        <v>0</v>
      </c>
      <c r="S168" s="217">
        <v>0</v>
      </c>
      <c r="T168" s="218">
        <f t="shared" si="3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150</v>
      </c>
      <c r="AT168" s="219" t="s">
        <v>146</v>
      </c>
      <c r="AU168" s="219" t="s">
        <v>151</v>
      </c>
      <c r="AY168" s="15" t="s">
        <v>139</v>
      </c>
      <c r="BE168" s="220">
        <f t="shared" si="34"/>
        <v>0</v>
      </c>
      <c r="BF168" s="220">
        <f t="shared" si="35"/>
        <v>0</v>
      </c>
      <c r="BG168" s="220">
        <f t="shared" si="36"/>
        <v>0</v>
      </c>
      <c r="BH168" s="220">
        <f t="shared" si="37"/>
        <v>0</v>
      </c>
      <c r="BI168" s="220">
        <f t="shared" si="38"/>
        <v>0</v>
      </c>
      <c r="BJ168" s="15" t="s">
        <v>144</v>
      </c>
      <c r="BK168" s="220">
        <f t="shared" si="39"/>
        <v>0</v>
      </c>
      <c r="BL168" s="15" t="s">
        <v>150</v>
      </c>
      <c r="BM168" s="219" t="s">
        <v>682</v>
      </c>
    </row>
    <row r="169" spans="1:65" s="2" customFormat="1" ht="24.2" customHeight="1">
      <c r="A169" s="32"/>
      <c r="B169" s="33"/>
      <c r="C169" s="221" t="s">
        <v>200</v>
      </c>
      <c r="D169" s="221" t="s">
        <v>136</v>
      </c>
      <c r="E169" s="222" t="s">
        <v>363</v>
      </c>
      <c r="F169" s="223" t="s">
        <v>364</v>
      </c>
      <c r="G169" s="224" t="s">
        <v>149</v>
      </c>
      <c r="H169" s="225">
        <v>4</v>
      </c>
      <c r="I169" s="226"/>
      <c r="J169" s="227">
        <f t="shared" si="3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31"/>
        <v>0</v>
      </c>
      <c r="Q169" s="217">
        <v>6.9999999999999999E-4</v>
      </c>
      <c r="R169" s="217">
        <f t="shared" si="32"/>
        <v>2.8E-3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136</v>
      </c>
      <c r="AU169" s="219" t="s">
        <v>151</v>
      </c>
      <c r="AY169" s="15" t="s">
        <v>139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144</v>
      </c>
      <c r="BK169" s="220">
        <f t="shared" si="39"/>
        <v>0</v>
      </c>
      <c r="BL169" s="15" t="s">
        <v>154</v>
      </c>
      <c r="BM169" s="219" t="s">
        <v>683</v>
      </c>
    </row>
    <row r="170" spans="1:65" s="2" customFormat="1" ht="24.2" customHeight="1">
      <c r="A170" s="32"/>
      <c r="B170" s="33"/>
      <c r="C170" s="207" t="s">
        <v>202</v>
      </c>
      <c r="D170" s="207" t="s">
        <v>146</v>
      </c>
      <c r="E170" s="208" t="s">
        <v>366</v>
      </c>
      <c r="F170" s="209" t="s">
        <v>367</v>
      </c>
      <c r="G170" s="210" t="s">
        <v>149</v>
      </c>
      <c r="H170" s="211">
        <v>4</v>
      </c>
      <c r="I170" s="212"/>
      <c r="J170" s="213">
        <f t="shared" si="30"/>
        <v>0</v>
      </c>
      <c r="K170" s="214"/>
      <c r="L170" s="37"/>
      <c r="M170" s="215" t="s">
        <v>1</v>
      </c>
      <c r="N170" s="216" t="s">
        <v>38</v>
      </c>
      <c r="O170" s="73"/>
      <c r="P170" s="217">
        <f t="shared" si="31"/>
        <v>0</v>
      </c>
      <c r="Q170" s="217">
        <v>0</v>
      </c>
      <c r="R170" s="217">
        <f t="shared" si="32"/>
        <v>0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150</v>
      </c>
      <c r="AT170" s="219" t="s">
        <v>146</v>
      </c>
      <c r="AU170" s="219" t="s">
        <v>151</v>
      </c>
      <c r="AY170" s="15" t="s">
        <v>139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144</v>
      </c>
      <c r="BK170" s="220">
        <f t="shared" si="39"/>
        <v>0</v>
      </c>
      <c r="BL170" s="15" t="s">
        <v>150</v>
      </c>
      <c r="BM170" s="219" t="s">
        <v>684</v>
      </c>
    </row>
    <row r="171" spans="1:65" s="2" customFormat="1" ht="16.5" customHeight="1">
      <c r="A171" s="32"/>
      <c r="B171" s="33"/>
      <c r="C171" s="207" t="s">
        <v>203</v>
      </c>
      <c r="D171" s="207" t="s">
        <v>146</v>
      </c>
      <c r="E171" s="208" t="s">
        <v>372</v>
      </c>
      <c r="F171" s="209" t="s">
        <v>373</v>
      </c>
      <c r="G171" s="210" t="s">
        <v>149</v>
      </c>
      <c r="H171" s="211">
        <v>16</v>
      </c>
      <c r="I171" s="212"/>
      <c r="J171" s="213">
        <f t="shared" si="3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31"/>
        <v>0</v>
      </c>
      <c r="Q171" s="217">
        <v>0</v>
      </c>
      <c r="R171" s="217">
        <f t="shared" si="32"/>
        <v>0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150</v>
      </c>
      <c r="AT171" s="219" t="s">
        <v>146</v>
      </c>
      <c r="AU171" s="219" t="s">
        <v>151</v>
      </c>
      <c r="AY171" s="15" t="s">
        <v>139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144</v>
      </c>
      <c r="BK171" s="220">
        <f t="shared" si="39"/>
        <v>0</v>
      </c>
      <c r="BL171" s="15" t="s">
        <v>150</v>
      </c>
      <c r="BM171" s="219" t="s">
        <v>685</v>
      </c>
    </row>
    <row r="172" spans="1:65" s="2" customFormat="1" ht="16.5" customHeight="1">
      <c r="A172" s="32"/>
      <c r="B172" s="33"/>
      <c r="C172" s="207" t="s">
        <v>208</v>
      </c>
      <c r="D172" s="207" t="s">
        <v>146</v>
      </c>
      <c r="E172" s="208" t="s">
        <v>686</v>
      </c>
      <c r="F172" s="209" t="s">
        <v>687</v>
      </c>
      <c r="G172" s="210" t="s">
        <v>149</v>
      </c>
      <c r="H172" s="211">
        <v>1</v>
      </c>
      <c r="I172" s="212"/>
      <c r="J172" s="213">
        <f t="shared" si="30"/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si="31"/>
        <v>0</v>
      </c>
      <c r="Q172" s="217">
        <v>0</v>
      </c>
      <c r="R172" s="217">
        <f t="shared" si="32"/>
        <v>0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150</v>
      </c>
      <c r="AT172" s="219" t="s">
        <v>146</v>
      </c>
      <c r="AU172" s="219" t="s">
        <v>151</v>
      </c>
      <c r="AY172" s="15" t="s">
        <v>139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144</v>
      </c>
      <c r="BK172" s="220">
        <f t="shared" si="39"/>
        <v>0</v>
      </c>
      <c r="BL172" s="15" t="s">
        <v>150</v>
      </c>
      <c r="BM172" s="219" t="s">
        <v>688</v>
      </c>
    </row>
    <row r="173" spans="1:65" s="13" customFormat="1" ht="20.85" customHeight="1">
      <c r="B173" s="194"/>
      <c r="C173" s="195"/>
      <c r="D173" s="196" t="s">
        <v>71</v>
      </c>
      <c r="E173" s="196" t="s">
        <v>213</v>
      </c>
      <c r="F173" s="196" t="s">
        <v>214</v>
      </c>
      <c r="G173" s="195"/>
      <c r="H173" s="195"/>
      <c r="I173" s="197"/>
      <c r="J173" s="198">
        <f>BK173</f>
        <v>0</v>
      </c>
      <c r="K173" s="195"/>
      <c r="L173" s="199"/>
      <c r="M173" s="200"/>
      <c r="N173" s="201"/>
      <c r="O173" s="201"/>
      <c r="P173" s="202">
        <f>SUM(P174:P201)</f>
        <v>0</v>
      </c>
      <c r="Q173" s="201"/>
      <c r="R173" s="202">
        <f>SUM(R174:R201)</f>
        <v>2.665E-2</v>
      </c>
      <c r="S173" s="201"/>
      <c r="T173" s="203">
        <f>SUM(T174:T201)</f>
        <v>0</v>
      </c>
      <c r="AR173" s="204" t="s">
        <v>138</v>
      </c>
      <c r="AT173" s="205" t="s">
        <v>71</v>
      </c>
      <c r="AU173" s="205" t="s">
        <v>138</v>
      </c>
      <c r="AY173" s="204" t="s">
        <v>139</v>
      </c>
      <c r="BK173" s="206">
        <f>SUM(BK174:BK201)</f>
        <v>0</v>
      </c>
    </row>
    <row r="174" spans="1:65" s="2" customFormat="1" ht="16.5" customHeight="1">
      <c r="A174" s="32"/>
      <c r="B174" s="33"/>
      <c r="C174" s="207" t="s">
        <v>210</v>
      </c>
      <c r="D174" s="207" t="s">
        <v>146</v>
      </c>
      <c r="E174" s="208" t="s">
        <v>689</v>
      </c>
      <c r="F174" s="209" t="s">
        <v>690</v>
      </c>
      <c r="G174" s="210" t="s">
        <v>149</v>
      </c>
      <c r="H174" s="211">
        <v>4</v>
      </c>
      <c r="I174" s="212"/>
      <c r="J174" s="213">
        <f t="shared" ref="J174:J201" si="40">ROUND(I174*H174,2)</f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ref="P174:P201" si="41">O174*H174</f>
        <v>0</v>
      </c>
      <c r="Q174" s="217">
        <v>0</v>
      </c>
      <c r="R174" s="217">
        <f t="shared" ref="R174:R201" si="42">Q174*H174</f>
        <v>0</v>
      </c>
      <c r="S174" s="217">
        <v>0</v>
      </c>
      <c r="T174" s="218">
        <f t="shared" ref="T174:T201" si="43">S174*H174</f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150</v>
      </c>
      <c r="AT174" s="219" t="s">
        <v>146</v>
      </c>
      <c r="AU174" s="219" t="s">
        <v>151</v>
      </c>
      <c r="AY174" s="15" t="s">
        <v>139</v>
      </c>
      <c r="BE174" s="220">
        <f t="shared" ref="BE174:BE201" si="44">IF(N174="základná",J174,0)</f>
        <v>0</v>
      </c>
      <c r="BF174" s="220">
        <f t="shared" ref="BF174:BF201" si="45">IF(N174="znížená",J174,0)</f>
        <v>0</v>
      </c>
      <c r="BG174" s="220">
        <f t="shared" ref="BG174:BG201" si="46">IF(N174="zákl. prenesená",J174,0)</f>
        <v>0</v>
      </c>
      <c r="BH174" s="220">
        <f t="shared" ref="BH174:BH201" si="47">IF(N174="zníž. prenesená",J174,0)</f>
        <v>0</v>
      </c>
      <c r="BI174" s="220">
        <f t="shared" ref="BI174:BI201" si="48">IF(N174="nulová",J174,0)</f>
        <v>0</v>
      </c>
      <c r="BJ174" s="15" t="s">
        <v>144</v>
      </c>
      <c r="BK174" s="220">
        <f t="shared" ref="BK174:BK201" si="49">ROUND(I174*H174,2)</f>
        <v>0</v>
      </c>
      <c r="BL174" s="15" t="s">
        <v>150</v>
      </c>
      <c r="BM174" s="219" t="s">
        <v>691</v>
      </c>
    </row>
    <row r="175" spans="1:65" s="2" customFormat="1" ht="21.75" customHeight="1">
      <c r="A175" s="32"/>
      <c r="B175" s="33"/>
      <c r="C175" s="221" t="s">
        <v>211</v>
      </c>
      <c r="D175" s="221" t="s">
        <v>136</v>
      </c>
      <c r="E175" s="222" t="s">
        <v>692</v>
      </c>
      <c r="F175" s="223" t="s">
        <v>693</v>
      </c>
      <c r="G175" s="224" t="s">
        <v>149</v>
      </c>
      <c r="H175" s="225">
        <v>4</v>
      </c>
      <c r="I175" s="226"/>
      <c r="J175" s="227">
        <f t="shared" si="4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41"/>
        <v>0</v>
      </c>
      <c r="Q175" s="217">
        <v>1.4999999999999999E-4</v>
      </c>
      <c r="R175" s="217">
        <f t="shared" si="42"/>
        <v>5.9999999999999995E-4</v>
      </c>
      <c r="S175" s="217">
        <v>0</v>
      </c>
      <c r="T175" s="218">
        <f t="shared" si="4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136</v>
      </c>
      <c r="AU175" s="219" t="s">
        <v>151</v>
      </c>
      <c r="AY175" s="15" t="s">
        <v>139</v>
      </c>
      <c r="BE175" s="220">
        <f t="shared" si="44"/>
        <v>0</v>
      </c>
      <c r="BF175" s="220">
        <f t="shared" si="45"/>
        <v>0</v>
      </c>
      <c r="BG175" s="220">
        <f t="shared" si="46"/>
        <v>0</v>
      </c>
      <c r="BH175" s="220">
        <f t="shared" si="47"/>
        <v>0</v>
      </c>
      <c r="BI175" s="220">
        <f t="shared" si="48"/>
        <v>0</v>
      </c>
      <c r="BJ175" s="15" t="s">
        <v>144</v>
      </c>
      <c r="BK175" s="220">
        <f t="shared" si="49"/>
        <v>0</v>
      </c>
      <c r="BL175" s="15" t="s">
        <v>154</v>
      </c>
      <c r="BM175" s="219" t="s">
        <v>694</v>
      </c>
    </row>
    <row r="176" spans="1:65" s="2" customFormat="1" ht="21.75" customHeight="1">
      <c r="A176" s="32"/>
      <c r="B176" s="33"/>
      <c r="C176" s="207" t="s">
        <v>212</v>
      </c>
      <c r="D176" s="207" t="s">
        <v>146</v>
      </c>
      <c r="E176" s="208" t="s">
        <v>378</v>
      </c>
      <c r="F176" s="209" t="s">
        <v>379</v>
      </c>
      <c r="G176" s="210" t="s">
        <v>149</v>
      </c>
      <c r="H176" s="211">
        <v>1</v>
      </c>
      <c r="I176" s="212"/>
      <c r="J176" s="213">
        <f t="shared" si="4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41"/>
        <v>0</v>
      </c>
      <c r="Q176" s="217">
        <v>0</v>
      </c>
      <c r="R176" s="217">
        <f t="shared" si="42"/>
        <v>0</v>
      </c>
      <c r="S176" s="217">
        <v>0</v>
      </c>
      <c r="T176" s="218">
        <f t="shared" si="4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150</v>
      </c>
      <c r="AT176" s="219" t="s">
        <v>146</v>
      </c>
      <c r="AU176" s="219" t="s">
        <v>151</v>
      </c>
      <c r="AY176" s="15" t="s">
        <v>139</v>
      </c>
      <c r="BE176" s="220">
        <f t="shared" si="44"/>
        <v>0</v>
      </c>
      <c r="BF176" s="220">
        <f t="shared" si="45"/>
        <v>0</v>
      </c>
      <c r="BG176" s="220">
        <f t="shared" si="46"/>
        <v>0</v>
      </c>
      <c r="BH176" s="220">
        <f t="shared" si="47"/>
        <v>0</v>
      </c>
      <c r="BI176" s="220">
        <f t="shared" si="48"/>
        <v>0</v>
      </c>
      <c r="BJ176" s="15" t="s">
        <v>144</v>
      </c>
      <c r="BK176" s="220">
        <f t="shared" si="49"/>
        <v>0</v>
      </c>
      <c r="BL176" s="15" t="s">
        <v>150</v>
      </c>
      <c r="BM176" s="219" t="s">
        <v>695</v>
      </c>
    </row>
    <row r="177" spans="1:65" s="2" customFormat="1" ht="21.75" customHeight="1">
      <c r="A177" s="32"/>
      <c r="B177" s="33"/>
      <c r="C177" s="221" t="s">
        <v>215</v>
      </c>
      <c r="D177" s="221" t="s">
        <v>136</v>
      </c>
      <c r="E177" s="222" t="s">
        <v>381</v>
      </c>
      <c r="F177" s="223" t="s">
        <v>382</v>
      </c>
      <c r="G177" s="224" t="s">
        <v>149</v>
      </c>
      <c r="H177" s="225">
        <v>1</v>
      </c>
      <c r="I177" s="226"/>
      <c r="J177" s="227">
        <f t="shared" si="4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41"/>
        <v>0</v>
      </c>
      <c r="Q177" s="217">
        <v>2.0000000000000002E-5</v>
      </c>
      <c r="R177" s="217">
        <f t="shared" si="42"/>
        <v>2.0000000000000002E-5</v>
      </c>
      <c r="S177" s="217">
        <v>0</v>
      </c>
      <c r="T177" s="218">
        <f t="shared" si="4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136</v>
      </c>
      <c r="AU177" s="219" t="s">
        <v>151</v>
      </c>
      <c r="AY177" s="15" t="s">
        <v>139</v>
      </c>
      <c r="BE177" s="220">
        <f t="shared" si="44"/>
        <v>0</v>
      </c>
      <c r="BF177" s="220">
        <f t="shared" si="45"/>
        <v>0</v>
      </c>
      <c r="BG177" s="220">
        <f t="shared" si="46"/>
        <v>0</v>
      </c>
      <c r="BH177" s="220">
        <f t="shared" si="47"/>
        <v>0</v>
      </c>
      <c r="BI177" s="220">
        <f t="shared" si="48"/>
        <v>0</v>
      </c>
      <c r="BJ177" s="15" t="s">
        <v>144</v>
      </c>
      <c r="BK177" s="220">
        <f t="shared" si="49"/>
        <v>0</v>
      </c>
      <c r="BL177" s="15" t="s">
        <v>154</v>
      </c>
      <c r="BM177" s="219" t="s">
        <v>696</v>
      </c>
    </row>
    <row r="178" spans="1:65" s="2" customFormat="1" ht="24.2" customHeight="1">
      <c r="A178" s="32"/>
      <c r="B178" s="33"/>
      <c r="C178" s="207" t="s">
        <v>217</v>
      </c>
      <c r="D178" s="207" t="s">
        <v>146</v>
      </c>
      <c r="E178" s="208" t="s">
        <v>384</v>
      </c>
      <c r="F178" s="209" t="s">
        <v>385</v>
      </c>
      <c r="G178" s="210" t="s">
        <v>149</v>
      </c>
      <c r="H178" s="211">
        <v>1</v>
      </c>
      <c r="I178" s="212"/>
      <c r="J178" s="213">
        <f t="shared" si="4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41"/>
        <v>0</v>
      </c>
      <c r="Q178" s="217">
        <v>0</v>
      </c>
      <c r="R178" s="217">
        <f t="shared" si="42"/>
        <v>0</v>
      </c>
      <c r="S178" s="217">
        <v>0</v>
      </c>
      <c r="T178" s="218">
        <f t="shared" si="4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150</v>
      </c>
      <c r="AT178" s="219" t="s">
        <v>146</v>
      </c>
      <c r="AU178" s="219" t="s">
        <v>151</v>
      </c>
      <c r="AY178" s="15" t="s">
        <v>139</v>
      </c>
      <c r="BE178" s="220">
        <f t="shared" si="44"/>
        <v>0</v>
      </c>
      <c r="BF178" s="220">
        <f t="shared" si="45"/>
        <v>0</v>
      </c>
      <c r="BG178" s="220">
        <f t="shared" si="46"/>
        <v>0</v>
      </c>
      <c r="BH178" s="220">
        <f t="shared" si="47"/>
        <v>0</v>
      </c>
      <c r="BI178" s="220">
        <f t="shared" si="48"/>
        <v>0</v>
      </c>
      <c r="BJ178" s="15" t="s">
        <v>144</v>
      </c>
      <c r="BK178" s="220">
        <f t="shared" si="49"/>
        <v>0</v>
      </c>
      <c r="BL178" s="15" t="s">
        <v>150</v>
      </c>
      <c r="BM178" s="219" t="s">
        <v>697</v>
      </c>
    </row>
    <row r="179" spans="1:65" s="2" customFormat="1" ht="24.2" customHeight="1">
      <c r="A179" s="32"/>
      <c r="B179" s="33"/>
      <c r="C179" s="221" t="s">
        <v>219</v>
      </c>
      <c r="D179" s="221" t="s">
        <v>136</v>
      </c>
      <c r="E179" s="222" t="s">
        <v>386</v>
      </c>
      <c r="F179" s="223" t="s">
        <v>387</v>
      </c>
      <c r="G179" s="224" t="s">
        <v>149</v>
      </c>
      <c r="H179" s="225">
        <v>1</v>
      </c>
      <c r="I179" s="226"/>
      <c r="J179" s="227">
        <f t="shared" si="4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41"/>
        <v>0</v>
      </c>
      <c r="Q179" s="217">
        <v>1E-4</v>
      </c>
      <c r="R179" s="217">
        <f t="shared" si="42"/>
        <v>1E-4</v>
      </c>
      <c r="S179" s="217">
        <v>0</v>
      </c>
      <c r="T179" s="218">
        <f t="shared" si="4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154</v>
      </c>
      <c r="AT179" s="219" t="s">
        <v>136</v>
      </c>
      <c r="AU179" s="219" t="s">
        <v>151</v>
      </c>
      <c r="AY179" s="15" t="s">
        <v>139</v>
      </c>
      <c r="BE179" s="220">
        <f t="shared" si="44"/>
        <v>0</v>
      </c>
      <c r="BF179" s="220">
        <f t="shared" si="45"/>
        <v>0</v>
      </c>
      <c r="BG179" s="220">
        <f t="shared" si="46"/>
        <v>0</v>
      </c>
      <c r="BH179" s="220">
        <f t="shared" si="47"/>
        <v>0</v>
      </c>
      <c r="BI179" s="220">
        <f t="shared" si="48"/>
        <v>0</v>
      </c>
      <c r="BJ179" s="15" t="s">
        <v>144</v>
      </c>
      <c r="BK179" s="220">
        <f t="shared" si="49"/>
        <v>0</v>
      </c>
      <c r="BL179" s="15" t="s">
        <v>154</v>
      </c>
      <c r="BM179" s="219" t="s">
        <v>698</v>
      </c>
    </row>
    <row r="180" spans="1:65" s="2" customFormat="1" ht="24.2" customHeight="1">
      <c r="A180" s="32"/>
      <c r="B180" s="33"/>
      <c r="C180" s="207" t="s">
        <v>222</v>
      </c>
      <c r="D180" s="207" t="s">
        <v>146</v>
      </c>
      <c r="E180" s="208" t="s">
        <v>388</v>
      </c>
      <c r="F180" s="209" t="s">
        <v>389</v>
      </c>
      <c r="G180" s="210" t="s">
        <v>149</v>
      </c>
      <c r="H180" s="211">
        <v>25</v>
      </c>
      <c r="I180" s="212"/>
      <c r="J180" s="213">
        <f t="shared" si="4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41"/>
        <v>0</v>
      </c>
      <c r="Q180" s="217">
        <v>0</v>
      </c>
      <c r="R180" s="217">
        <f t="shared" si="42"/>
        <v>0</v>
      </c>
      <c r="S180" s="217">
        <v>0</v>
      </c>
      <c r="T180" s="218">
        <f t="shared" si="4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151</v>
      </c>
      <c r="AY180" s="15" t="s">
        <v>139</v>
      </c>
      <c r="BE180" s="220">
        <f t="shared" si="44"/>
        <v>0</v>
      </c>
      <c r="BF180" s="220">
        <f t="shared" si="45"/>
        <v>0</v>
      </c>
      <c r="BG180" s="220">
        <f t="shared" si="46"/>
        <v>0</v>
      </c>
      <c r="BH180" s="220">
        <f t="shared" si="47"/>
        <v>0</v>
      </c>
      <c r="BI180" s="220">
        <f t="shared" si="48"/>
        <v>0</v>
      </c>
      <c r="BJ180" s="15" t="s">
        <v>144</v>
      </c>
      <c r="BK180" s="220">
        <f t="shared" si="49"/>
        <v>0</v>
      </c>
      <c r="BL180" s="15" t="s">
        <v>150</v>
      </c>
      <c r="BM180" s="219" t="s">
        <v>699</v>
      </c>
    </row>
    <row r="181" spans="1:65" s="2" customFormat="1" ht="24.2" customHeight="1">
      <c r="A181" s="32"/>
      <c r="B181" s="33"/>
      <c r="C181" s="221" t="s">
        <v>225</v>
      </c>
      <c r="D181" s="221" t="s">
        <v>136</v>
      </c>
      <c r="E181" s="222" t="s">
        <v>390</v>
      </c>
      <c r="F181" s="223" t="s">
        <v>391</v>
      </c>
      <c r="G181" s="224" t="s">
        <v>149</v>
      </c>
      <c r="H181" s="225">
        <v>25</v>
      </c>
      <c r="I181" s="226"/>
      <c r="J181" s="227">
        <f t="shared" si="4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41"/>
        <v>0</v>
      </c>
      <c r="Q181" s="217">
        <v>1.7000000000000001E-4</v>
      </c>
      <c r="R181" s="217">
        <f t="shared" si="42"/>
        <v>4.2500000000000003E-3</v>
      </c>
      <c r="S181" s="217">
        <v>0</v>
      </c>
      <c r="T181" s="218">
        <f t="shared" si="4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136</v>
      </c>
      <c r="AU181" s="219" t="s">
        <v>151</v>
      </c>
      <c r="AY181" s="15" t="s">
        <v>139</v>
      </c>
      <c r="BE181" s="220">
        <f t="shared" si="44"/>
        <v>0</v>
      </c>
      <c r="BF181" s="220">
        <f t="shared" si="45"/>
        <v>0</v>
      </c>
      <c r="BG181" s="220">
        <f t="shared" si="46"/>
        <v>0</v>
      </c>
      <c r="BH181" s="220">
        <f t="shared" si="47"/>
        <v>0</v>
      </c>
      <c r="BI181" s="220">
        <f t="shared" si="48"/>
        <v>0</v>
      </c>
      <c r="BJ181" s="15" t="s">
        <v>144</v>
      </c>
      <c r="BK181" s="220">
        <f t="shared" si="49"/>
        <v>0</v>
      </c>
      <c r="BL181" s="15" t="s">
        <v>154</v>
      </c>
      <c r="BM181" s="219" t="s">
        <v>700</v>
      </c>
    </row>
    <row r="182" spans="1:65" s="2" customFormat="1" ht="24.2" customHeight="1">
      <c r="A182" s="32"/>
      <c r="B182" s="33"/>
      <c r="C182" s="207" t="s">
        <v>226</v>
      </c>
      <c r="D182" s="207" t="s">
        <v>146</v>
      </c>
      <c r="E182" s="208" t="s">
        <v>545</v>
      </c>
      <c r="F182" s="209" t="s">
        <v>546</v>
      </c>
      <c r="G182" s="210" t="s">
        <v>149</v>
      </c>
      <c r="H182" s="211">
        <v>24</v>
      </c>
      <c r="I182" s="212"/>
      <c r="J182" s="213">
        <f t="shared" si="4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41"/>
        <v>0</v>
      </c>
      <c r="Q182" s="217">
        <v>0</v>
      </c>
      <c r="R182" s="217">
        <f t="shared" si="42"/>
        <v>0</v>
      </c>
      <c r="S182" s="217">
        <v>0</v>
      </c>
      <c r="T182" s="218">
        <f t="shared" si="4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150</v>
      </c>
      <c r="AT182" s="219" t="s">
        <v>146</v>
      </c>
      <c r="AU182" s="219" t="s">
        <v>151</v>
      </c>
      <c r="AY182" s="15" t="s">
        <v>139</v>
      </c>
      <c r="BE182" s="220">
        <f t="shared" si="44"/>
        <v>0</v>
      </c>
      <c r="BF182" s="220">
        <f t="shared" si="45"/>
        <v>0</v>
      </c>
      <c r="BG182" s="220">
        <f t="shared" si="46"/>
        <v>0</v>
      </c>
      <c r="BH182" s="220">
        <f t="shared" si="47"/>
        <v>0</v>
      </c>
      <c r="BI182" s="220">
        <f t="shared" si="48"/>
        <v>0</v>
      </c>
      <c r="BJ182" s="15" t="s">
        <v>144</v>
      </c>
      <c r="BK182" s="220">
        <f t="shared" si="49"/>
        <v>0</v>
      </c>
      <c r="BL182" s="15" t="s">
        <v>150</v>
      </c>
      <c r="BM182" s="219" t="s">
        <v>701</v>
      </c>
    </row>
    <row r="183" spans="1:65" s="2" customFormat="1" ht="16.5" customHeight="1">
      <c r="A183" s="32"/>
      <c r="B183" s="33"/>
      <c r="C183" s="221" t="s">
        <v>227</v>
      </c>
      <c r="D183" s="221" t="s">
        <v>136</v>
      </c>
      <c r="E183" s="222" t="s">
        <v>548</v>
      </c>
      <c r="F183" s="223" t="s">
        <v>549</v>
      </c>
      <c r="G183" s="224" t="s">
        <v>149</v>
      </c>
      <c r="H183" s="225">
        <v>24</v>
      </c>
      <c r="I183" s="226"/>
      <c r="J183" s="227">
        <f t="shared" si="4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41"/>
        <v>0</v>
      </c>
      <c r="Q183" s="217">
        <v>1E-4</v>
      </c>
      <c r="R183" s="217">
        <f t="shared" si="42"/>
        <v>2.4000000000000002E-3</v>
      </c>
      <c r="S183" s="217">
        <v>0</v>
      </c>
      <c r="T183" s="218">
        <f t="shared" si="4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154</v>
      </c>
      <c r="AT183" s="219" t="s">
        <v>136</v>
      </c>
      <c r="AU183" s="219" t="s">
        <v>151</v>
      </c>
      <c r="AY183" s="15" t="s">
        <v>139</v>
      </c>
      <c r="BE183" s="220">
        <f t="shared" si="44"/>
        <v>0</v>
      </c>
      <c r="BF183" s="220">
        <f t="shared" si="45"/>
        <v>0</v>
      </c>
      <c r="BG183" s="220">
        <f t="shared" si="46"/>
        <v>0</v>
      </c>
      <c r="BH183" s="220">
        <f t="shared" si="47"/>
        <v>0</v>
      </c>
      <c r="BI183" s="220">
        <f t="shared" si="48"/>
        <v>0</v>
      </c>
      <c r="BJ183" s="15" t="s">
        <v>144</v>
      </c>
      <c r="BK183" s="220">
        <f t="shared" si="49"/>
        <v>0</v>
      </c>
      <c r="BL183" s="15" t="s">
        <v>154</v>
      </c>
      <c r="BM183" s="219" t="s">
        <v>702</v>
      </c>
    </row>
    <row r="184" spans="1:65" s="2" customFormat="1" ht="24.2" customHeight="1">
      <c r="A184" s="32"/>
      <c r="B184" s="33"/>
      <c r="C184" s="207" t="s">
        <v>228</v>
      </c>
      <c r="D184" s="207" t="s">
        <v>146</v>
      </c>
      <c r="E184" s="208" t="s">
        <v>551</v>
      </c>
      <c r="F184" s="209" t="s">
        <v>552</v>
      </c>
      <c r="G184" s="210" t="s">
        <v>149</v>
      </c>
      <c r="H184" s="211">
        <v>18</v>
      </c>
      <c r="I184" s="212"/>
      <c r="J184" s="213">
        <f t="shared" si="40"/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si="41"/>
        <v>0</v>
      </c>
      <c r="Q184" s="217">
        <v>0</v>
      </c>
      <c r="R184" s="217">
        <f t="shared" si="42"/>
        <v>0</v>
      </c>
      <c r="S184" s="217">
        <v>0</v>
      </c>
      <c r="T184" s="218">
        <f t="shared" si="4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150</v>
      </c>
      <c r="AT184" s="219" t="s">
        <v>146</v>
      </c>
      <c r="AU184" s="219" t="s">
        <v>151</v>
      </c>
      <c r="AY184" s="15" t="s">
        <v>139</v>
      </c>
      <c r="BE184" s="220">
        <f t="shared" si="44"/>
        <v>0</v>
      </c>
      <c r="BF184" s="220">
        <f t="shared" si="45"/>
        <v>0</v>
      </c>
      <c r="BG184" s="220">
        <f t="shared" si="46"/>
        <v>0</v>
      </c>
      <c r="BH184" s="220">
        <f t="shared" si="47"/>
        <v>0</v>
      </c>
      <c r="BI184" s="220">
        <f t="shared" si="48"/>
        <v>0</v>
      </c>
      <c r="BJ184" s="15" t="s">
        <v>144</v>
      </c>
      <c r="BK184" s="220">
        <f t="shared" si="49"/>
        <v>0</v>
      </c>
      <c r="BL184" s="15" t="s">
        <v>150</v>
      </c>
      <c r="BM184" s="219" t="s">
        <v>703</v>
      </c>
    </row>
    <row r="185" spans="1:65" s="2" customFormat="1" ht="16.5" customHeight="1">
      <c r="A185" s="32"/>
      <c r="B185" s="33"/>
      <c r="C185" s="221" t="s">
        <v>229</v>
      </c>
      <c r="D185" s="221" t="s">
        <v>136</v>
      </c>
      <c r="E185" s="222" t="s">
        <v>554</v>
      </c>
      <c r="F185" s="223" t="s">
        <v>555</v>
      </c>
      <c r="G185" s="224" t="s">
        <v>149</v>
      </c>
      <c r="H185" s="225">
        <v>18</v>
      </c>
      <c r="I185" s="226"/>
      <c r="J185" s="227">
        <f t="shared" si="4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41"/>
        <v>0</v>
      </c>
      <c r="Q185" s="217">
        <v>1.1E-4</v>
      </c>
      <c r="R185" s="217">
        <f t="shared" si="42"/>
        <v>1.98E-3</v>
      </c>
      <c r="S185" s="217">
        <v>0</v>
      </c>
      <c r="T185" s="218">
        <f t="shared" si="4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154</v>
      </c>
      <c r="AT185" s="219" t="s">
        <v>136</v>
      </c>
      <c r="AU185" s="219" t="s">
        <v>151</v>
      </c>
      <c r="AY185" s="15" t="s">
        <v>139</v>
      </c>
      <c r="BE185" s="220">
        <f t="shared" si="44"/>
        <v>0</v>
      </c>
      <c r="BF185" s="220">
        <f t="shared" si="45"/>
        <v>0</v>
      </c>
      <c r="BG185" s="220">
        <f t="shared" si="46"/>
        <v>0</v>
      </c>
      <c r="BH185" s="220">
        <f t="shared" si="47"/>
        <v>0</v>
      </c>
      <c r="BI185" s="220">
        <f t="shared" si="48"/>
        <v>0</v>
      </c>
      <c r="BJ185" s="15" t="s">
        <v>144</v>
      </c>
      <c r="BK185" s="220">
        <f t="shared" si="49"/>
        <v>0</v>
      </c>
      <c r="BL185" s="15" t="s">
        <v>154</v>
      </c>
      <c r="BM185" s="219" t="s">
        <v>704</v>
      </c>
    </row>
    <row r="186" spans="1:65" s="2" customFormat="1" ht="24.2" customHeight="1">
      <c r="A186" s="32"/>
      <c r="B186" s="33"/>
      <c r="C186" s="207" t="s">
        <v>232</v>
      </c>
      <c r="D186" s="207" t="s">
        <v>146</v>
      </c>
      <c r="E186" s="208" t="s">
        <v>392</v>
      </c>
      <c r="F186" s="209" t="s">
        <v>393</v>
      </c>
      <c r="G186" s="210" t="s">
        <v>149</v>
      </c>
      <c r="H186" s="211">
        <v>1</v>
      </c>
      <c r="I186" s="212"/>
      <c r="J186" s="213">
        <f t="shared" si="4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41"/>
        <v>0</v>
      </c>
      <c r="Q186" s="217">
        <v>0</v>
      </c>
      <c r="R186" s="217">
        <f t="shared" si="42"/>
        <v>0</v>
      </c>
      <c r="S186" s="217">
        <v>0</v>
      </c>
      <c r="T186" s="218">
        <f t="shared" si="4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150</v>
      </c>
      <c r="AT186" s="219" t="s">
        <v>146</v>
      </c>
      <c r="AU186" s="219" t="s">
        <v>151</v>
      </c>
      <c r="AY186" s="15" t="s">
        <v>139</v>
      </c>
      <c r="BE186" s="220">
        <f t="shared" si="44"/>
        <v>0</v>
      </c>
      <c r="BF186" s="220">
        <f t="shared" si="45"/>
        <v>0</v>
      </c>
      <c r="BG186" s="220">
        <f t="shared" si="46"/>
        <v>0</v>
      </c>
      <c r="BH186" s="220">
        <f t="shared" si="47"/>
        <v>0</v>
      </c>
      <c r="BI186" s="220">
        <f t="shared" si="48"/>
        <v>0</v>
      </c>
      <c r="BJ186" s="15" t="s">
        <v>144</v>
      </c>
      <c r="BK186" s="220">
        <f t="shared" si="49"/>
        <v>0</v>
      </c>
      <c r="BL186" s="15" t="s">
        <v>150</v>
      </c>
      <c r="BM186" s="219" t="s">
        <v>705</v>
      </c>
    </row>
    <row r="187" spans="1:65" s="2" customFormat="1" ht="16.5" customHeight="1">
      <c r="A187" s="32"/>
      <c r="B187" s="33"/>
      <c r="C187" s="221" t="s">
        <v>235</v>
      </c>
      <c r="D187" s="221" t="s">
        <v>136</v>
      </c>
      <c r="E187" s="222" t="s">
        <v>394</v>
      </c>
      <c r="F187" s="223" t="s">
        <v>395</v>
      </c>
      <c r="G187" s="224" t="s">
        <v>149</v>
      </c>
      <c r="H187" s="225">
        <v>1</v>
      </c>
      <c r="I187" s="226"/>
      <c r="J187" s="227">
        <f t="shared" si="4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41"/>
        <v>0</v>
      </c>
      <c r="Q187" s="217">
        <v>8.0000000000000007E-5</v>
      </c>
      <c r="R187" s="217">
        <f t="shared" si="42"/>
        <v>8.0000000000000007E-5</v>
      </c>
      <c r="S187" s="217">
        <v>0</v>
      </c>
      <c r="T187" s="218">
        <f t="shared" si="4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154</v>
      </c>
      <c r="AT187" s="219" t="s">
        <v>136</v>
      </c>
      <c r="AU187" s="219" t="s">
        <v>151</v>
      </c>
      <c r="AY187" s="15" t="s">
        <v>139</v>
      </c>
      <c r="BE187" s="220">
        <f t="shared" si="44"/>
        <v>0</v>
      </c>
      <c r="BF187" s="220">
        <f t="shared" si="45"/>
        <v>0</v>
      </c>
      <c r="BG187" s="220">
        <f t="shared" si="46"/>
        <v>0</v>
      </c>
      <c r="BH187" s="220">
        <f t="shared" si="47"/>
        <v>0</v>
      </c>
      <c r="BI187" s="220">
        <f t="shared" si="48"/>
        <v>0</v>
      </c>
      <c r="BJ187" s="15" t="s">
        <v>144</v>
      </c>
      <c r="BK187" s="220">
        <f t="shared" si="49"/>
        <v>0</v>
      </c>
      <c r="BL187" s="15" t="s">
        <v>154</v>
      </c>
      <c r="BM187" s="219" t="s">
        <v>706</v>
      </c>
    </row>
    <row r="188" spans="1:65" s="2" customFormat="1" ht="16.5" customHeight="1">
      <c r="A188" s="32"/>
      <c r="B188" s="33"/>
      <c r="C188" s="221" t="s">
        <v>238</v>
      </c>
      <c r="D188" s="221" t="s">
        <v>136</v>
      </c>
      <c r="E188" s="222" t="s">
        <v>396</v>
      </c>
      <c r="F188" s="223" t="s">
        <v>397</v>
      </c>
      <c r="G188" s="224" t="s">
        <v>149</v>
      </c>
      <c r="H188" s="225">
        <v>1</v>
      </c>
      <c r="I188" s="226"/>
      <c r="J188" s="227">
        <f t="shared" si="40"/>
        <v>0</v>
      </c>
      <c r="K188" s="228"/>
      <c r="L188" s="229"/>
      <c r="M188" s="230" t="s">
        <v>1</v>
      </c>
      <c r="N188" s="231" t="s">
        <v>38</v>
      </c>
      <c r="O188" s="73"/>
      <c r="P188" s="217">
        <f t="shared" si="41"/>
        <v>0</v>
      </c>
      <c r="Q188" s="217">
        <v>2.0000000000000002E-5</v>
      </c>
      <c r="R188" s="217">
        <f t="shared" si="42"/>
        <v>2.0000000000000002E-5</v>
      </c>
      <c r="S188" s="217">
        <v>0</v>
      </c>
      <c r="T188" s="218">
        <f t="shared" si="4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136</v>
      </c>
      <c r="AU188" s="219" t="s">
        <v>151</v>
      </c>
      <c r="AY188" s="15" t="s">
        <v>139</v>
      </c>
      <c r="BE188" s="220">
        <f t="shared" si="44"/>
        <v>0</v>
      </c>
      <c r="BF188" s="220">
        <f t="shared" si="45"/>
        <v>0</v>
      </c>
      <c r="BG188" s="220">
        <f t="shared" si="46"/>
        <v>0</v>
      </c>
      <c r="BH188" s="220">
        <f t="shared" si="47"/>
        <v>0</v>
      </c>
      <c r="BI188" s="220">
        <f t="shared" si="48"/>
        <v>0</v>
      </c>
      <c r="BJ188" s="15" t="s">
        <v>144</v>
      </c>
      <c r="BK188" s="220">
        <f t="shared" si="49"/>
        <v>0</v>
      </c>
      <c r="BL188" s="15" t="s">
        <v>154</v>
      </c>
      <c r="BM188" s="219" t="s">
        <v>707</v>
      </c>
    </row>
    <row r="189" spans="1:65" s="2" customFormat="1" ht="16.5" customHeight="1">
      <c r="A189" s="32"/>
      <c r="B189" s="33"/>
      <c r="C189" s="221" t="s">
        <v>241</v>
      </c>
      <c r="D189" s="221" t="s">
        <v>136</v>
      </c>
      <c r="E189" s="222" t="s">
        <v>398</v>
      </c>
      <c r="F189" s="223" t="s">
        <v>399</v>
      </c>
      <c r="G189" s="224" t="s">
        <v>149</v>
      </c>
      <c r="H189" s="225">
        <v>1</v>
      </c>
      <c r="I189" s="226"/>
      <c r="J189" s="227">
        <f t="shared" si="4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41"/>
        <v>0</v>
      </c>
      <c r="Q189" s="217">
        <v>1.0000000000000001E-5</v>
      </c>
      <c r="R189" s="217">
        <f t="shared" si="42"/>
        <v>1.0000000000000001E-5</v>
      </c>
      <c r="S189" s="217">
        <v>0</v>
      </c>
      <c r="T189" s="21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154</v>
      </c>
      <c r="AT189" s="219" t="s">
        <v>136</v>
      </c>
      <c r="AU189" s="219" t="s">
        <v>151</v>
      </c>
      <c r="AY189" s="15" t="s">
        <v>139</v>
      </c>
      <c r="BE189" s="220">
        <f t="shared" si="44"/>
        <v>0</v>
      </c>
      <c r="BF189" s="220">
        <f t="shared" si="45"/>
        <v>0</v>
      </c>
      <c r="BG189" s="220">
        <f t="shared" si="46"/>
        <v>0</v>
      </c>
      <c r="BH189" s="220">
        <f t="shared" si="47"/>
        <v>0</v>
      </c>
      <c r="BI189" s="220">
        <f t="shared" si="48"/>
        <v>0</v>
      </c>
      <c r="BJ189" s="15" t="s">
        <v>144</v>
      </c>
      <c r="BK189" s="220">
        <f t="shared" si="49"/>
        <v>0</v>
      </c>
      <c r="BL189" s="15" t="s">
        <v>154</v>
      </c>
      <c r="BM189" s="219" t="s">
        <v>708</v>
      </c>
    </row>
    <row r="190" spans="1:65" s="2" customFormat="1" ht="21.75" customHeight="1">
      <c r="A190" s="32"/>
      <c r="B190" s="33"/>
      <c r="C190" s="207" t="s">
        <v>244</v>
      </c>
      <c r="D190" s="207" t="s">
        <v>146</v>
      </c>
      <c r="E190" s="208" t="s">
        <v>400</v>
      </c>
      <c r="F190" s="209" t="s">
        <v>401</v>
      </c>
      <c r="G190" s="210" t="s">
        <v>149</v>
      </c>
      <c r="H190" s="211">
        <v>1</v>
      </c>
      <c r="I190" s="212"/>
      <c r="J190" s="213">
        <f t="shared" si="40"/>
        <v>0</v>
      </c>
      <c r="K190" s="214"/>
      <c r="L190" s="37"/>
      <c r="M190" s="215" t="s">
        <v>1</v>
      </c>
      <c r="N190" s="216" t="s">
        <v>38</v>
      </c>
      <c r="O190" s="73"/>
      <c r="P190" s="217">
        <f t="shared" si="41"/>
        <v>0</v>
      </c>
      <c r="Q190" s="217">
        <v>0</v>
      </c>
      <c r="R190" s="217">
        <f t="shared" si="42"/>
        <v>0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150</v>
      </c>
      <c r="AT190" s="219" t="s">
        <v>146</v>
      </c>
      <c r="AU190" s="219" t="s">
        <v>151</v>
      </c>
      <c r="AY190" s="15" t="s">
        <v>139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144</v>
      </c>
      <c r="BK190" s="220">
        <f t="shared" si="49"/>
        <v>0</v>
      </c>
      <c r="BL190" s="15" t="s">
        <v>150</v>
      </c>
      <c r="BM190" s="219" t="s">
        <v>709</v>
      </c>
    </row>
    <row r="191" spans="1:65" s="2" customFormat="1" ht="37.9" customHeight="1">
      <c r="A191" s="32"/>
      <c r="B191" s="33"/>
      <c r="C191" s="221" t="s">
        <v>247</v>
      </c>
      <c r="D191" s="221" t="s">
        <v>136</v>
      </c>
      <c r="E191" s="222" t="s">
        <v>402</v>
      </c>
      <c r="F191" s="223" t="s">
        <v>403</v>
      </c>
      <c r="G191" s="224" t="s">
        <v>149</v>
      </c>
      <c r="H191" s="225">
        <v>1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4.6000000000000001E-4</v>
      </c>
      <c r="R191" s="217">
        <f t="shared" si="42"/>
        <v>4.6000000000000001E-4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161</v>
      </c>
      <c r="AT191" s="219" t="s">
        <v>136</v>
      </c>
      <c r="AU191" s="219" t="s">
        <v>151</v>
      </c>
      <c r="AY191" s="15" t="s">
        <v>139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144</v>
      </c>
      <c r="BK191" s="220">
        <f t="shared" si="49"/>
        <v>0</v>
      </c>
      <c r="BL191" s="15" t="s">
        <v>150</v>
      </c>
      <c r="BM191" s="219" t="s">
        <v>710</v>
      </c>
    </row>
    <row r="192" spans="1:65" s="2" customFormat="1" ht="24.2" customHeight="1">
      <c r="A192" s="32"/>
      <c r="B192" s="33"/>
      <c r="C192" s="207" t="s">
        <v>251</v>
      </c>
      <c r="D192" s="207" t="s">
        <v>146</v>
      </c>
      <c r="E192" s="208" t="s">
        <v>404</v>
      </c>
      <c r="F192" s="209" t="s">
        <v>405</v>
      </c>
      <c r="G192" s="210" t="s">
        <v>149</v>
      </c>
      <c r="H192" s="211">
        <v>1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150</v>
      </c>
      <c r="AT192" s="219" t="s">
        <v>146</v>
      </c>
      <c r="AU192" s="219" t="s">
        <v>151</v>
      </c>
      <c r="AY192" s="15" t="s">
        <v>139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144</v>
      </c>
      <c r="BK192" s="220">
        <f t="shared" si="49"/>
        <v>0</v>
      </c>
      <c r="BL192" s="15" t="s">
        <v>150</v>
      </c>
      <c r="BM192" s="219" t="s">
        <v>711</v>
      </c>
    </row>
    <row r="193" spans="1:65" s="2" customFormat="1" ht="16.5" customHeight="1">
      <c r="A193" s="32"/>
      <c r="B193" s="33"/>
      <c r="C193" s="221" t="s">
        <v>254</v>
      </c>
      <c r="D193" s="221" t="s">
        <v>136</v>
      </c>
      <c r="E193" s="222" t="s">
        <v>406</v>
      </c>
      <c r="F193" s="223" t="s">
        <v>407</v>
      </c>
      <c r="G193" s="224" t="s">
        <v>149</v>
      </c>
      <c r="H193" s="225">
        <v>1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1.2999999999999999E-4</v>
      </c>
      <c r="R193" s="217">
        <f t="shared" si="42"/>
        <v>1.2999999999999999E-4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154</v>
      </c>
      <c r="AT193" s="219" t="s">
        <v>136</v>
      </c>
      <c r="AU193" s="219" t="s">
        <v>151</v>
      </c>
      <c r="AY193" s="15" t="s">
        <v>139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144</v>
      </c>
      <c r="BK193" s="220">
        <f t="shared" si="49"/>
        <v>0</v>
      </c>
      <c r="BL193" s="15" t="s">
        <v>154</v>
      </c>
      <c r="BM193" s="219" t="s">
        <v>712</v>
      </c>
    </row>
    <row r="194" spans="1:65" s="2" customFormat="1" ht="24.2" customHeight="1">
      <c r="A194" s="32"/>
      <c r="B194" s="33"/>
      <c r="C194" s="207" t="s">
        <v>260</v>
      </c>
      <c r="D194" s="207" t="s">
        <v>146</v>
      </c>
      <c r="E194" s="208" t="s">
        <v>220</v>
      </c>
      <c r="F194" s="209" t="s">
        <v>221</v>
      </c>
      <c r="G194" s="210" t="s">
        <v>149</v>
      </c>
      <c r="H194" s="211">
        <v>1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150</v>
      </c>
      <c r="AT194" s="219" t="s">
        <v>146</v>
      </c>
      <c r="AU194" s="219" t="s">
        <v>151</v>
      </c>
      <c r="AY194" s="15" t="s">
        <v>139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144</v>
      </c>
      <c r="BK194" s="220">
        <f t="shared" si="49"/>
        <v>0</v>
      </c>
      <c r="BL194" s="15" t="s">
        <v>150</v>
      </c>
      <c r="BM194" s="219" t="s">
        <v>713</v>
      </c>
    </row>
    <row r="195" spans="1:65" s="2" customFormat="1" ht="24.2" customHeight="1">
      <c r="A195" s="32"/>
      <c r="B195" s="33"/>
      <c r="C195" s="221" t="s">
        <v>263</v>
      </c>
      <c r="D195" s="221" t="s">
        <v>136</v>
      </c>
      <c r="E195" s="222" t="s">
        <v>223</v>
      </c>
      <c r="F195" s="223" t="s">
        <v>224</v>
      </c>
      <c r="G195" s="224" t="s">
        <v>149</v>
      </c>
      <c r="H195" s="225">
        <v>1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1E-4</v>
      </c>
      <c r="R195" s="217">
        <f t="shared" si="42"/>
        <v>1E-4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136</v>
      </c>
      <c r="AU195" s="219" t="s">
        <v>151</v>
      </c>
      <c r="AY195" s="15" t="s">
        <v>139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144</v>
      </c>
      <c r="BK195" s="220">
        <f t="shared" si="49"/>
        <v>0</v>
      </c>
      <c r="BL195" s="15" t="s">
        <v>154</v>
      </c>
      <c r="BM195" s="219" t="s">
        <v>714</v>
      </c>
    </row>
    <row r="196" spans="1:65" s="2" customFormat="1" ht="16.5" customHeight="1">
      <c r="A196" s="32"/>
      <c r="B196" s="33"/>
      <c r="C196" s="207" t="s">
        <v>266</v>
      </c>
      <c r="D196" s="207" t="s">
        <v>146</v>
      </c>
      <c r="E196" s="208" t="s">
        <v>411</v>
      </c>
      <c r="F196" s="209" t="s">
        <v>569</v>
      </c>
      <c r="G196" s="210" t="s">
        <v>149</v>
      </c>
      <c r="H196" s="211">
        <v>14</v>
      </c>
      <c r="I196" s="212"/>
      <c r="J196" s="213">
        <f t="shared" si="40"/>
        <v>0</v>
      </c>
      <c r="K196" s="214"/>
      <c r="L196" s="37"/>
      <c r="M196" s="215" t="s">
        <v>1</v>
      </c>
      <c r="N196" s="216" t="s">
        <v>38</v>
      </c>
      <c r="O196" s="73"/>
      <c r="P196" s="217">
        <f t="shared" si="41"/>
        <v>0</v>
      </c>
      <c r="Q196" s="217">
        <v>0</v>
      </c>
      <c r="R196" s="217">
        <f t="shared" si="42"/>
        <v>0</v>
      </c>
      <c r="S196" s="217">
        <v>0</v>
      </c>
      <c r="T196" s="21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150</v>
      </c>
      <c r="AT196" s="219" t="s">
        <v>146</v>
      </c>
      <c r="AU196" s="219" t="s">
        <v>151</v>
      </c>
      <c r="AY196" s="15" t="s">
        <v>139</v>
      </c>
      <c r="BE196" s="220">
        <f t="shared" si="44"/>
        <v>0</v>
      </c>
      <c r="BF196" s="220">
        <f t="shared" si="45"/>
        <v>0</v>
      </c>
      <c r="BG196" s="220">
        <f t="shared" si="46"/>
        <v>0</v>
      </c>
      <c r="BH196" s="220">
        <f t="shared" si="47"/>
        <v>0</v>
      </c>
      <c r="BI196" s="220">
        <f t="shared" si="48"/>
        <v>0</v>
      </c>
      <c r="BJ196" s="15" t="s">
        <v>144</v>
      </c>
      <c r="BK196" s="220">
        <f t="shared" si="49"/>
        <v>0</v>
      </c>
      <c r="BL196" s="15" t="s">
        <v>150</v>
      </c>
      <c r="BM196" s="219" t="s">
        <v>715</v>
      </c>
    </row>
    <row r="197" spans="1:65" s="2" customFormat="1" ht="21.75" customHeight="1">
      <c r="A197" s="32"/>
      <c r="B197" s="33"/>
      <c r="C197" s="221" t="s">
        <v>270</v>
      </c>
      <c r="D197" s="221" t="s">
        <v>136</v>
      </c>
      <c r="E197" s="222" t="s">
        <v>716</v>
      </c>
      <c r="F197" s="223" t="s">
        <v>717</v>
      </c>
      <c r="G197" s="224" t="s">
        <v>149</v>
      </c>
      <c r="H197" s="225">
        <v>1</v>
      </c>
      <c r="I197" s="226"/>
      <c r="J197" s="227">
        <f t="shared" si="40"/>
        <v>0</v>
      </c>
      <c r="K197" s="228"/>
      <c r="L197" s="229"/>
      <c r="M197" s="230" t="s">
        <v>1</v>
      </c>
      <c r="N197" s="231" t="s">
        <v>38</v>
      </c>
      <c r="O197" s="73"/>
      <c r="P197" s="217">
        <f t="shared" si="41"/>
        <v>0</v>
      </c>
      <c r="Q197" s="217">
        <v>0</v>
      </c>
      <c r="R197" s="217">
        <f t="shared" si="42"/>
        <v>0</v>
      </c>
      <c r="S197" s="217">
        <v>0</v>
      </c>
      <c r="T197" s="21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161</v>
      </c>
      <c r="AT197" s="219" t="s">
        <v>136</v>
      </c>
      <c r="AU197" s="219" t="s">
        <v>151</v>
      </c>
      <c r="AY197" s="15" t="s">
        <v>139</v>
      </c>
      <c r="BE197" s="220">
        <f t="shared" si="44"/>
        <v>0</v>
      </c>
      <c r="BF197" s="220">
        <f t="shared" si="45"/>
        <v>0</v>
      </c>
      <c r="BG197" s="220">
        <f t="shared" si="46"/>
        <v>0</v>
      </c>
      <c r="BH197" s="220">
        <f t="shared" si="47"/>
        <v>0</v>
      </c>
      <c r="BI197" s="220">
        <f t="shared" si="48"/>
        <v>0</v>
      </c>
      <c r="BJ197" s="15" t="s">
        <v>144</v>
      </c>
      <c r="BK197" s="220">
        <f t="shared" si="49"/>
        <v>0</v>
      </c>
      <c r="BL197" s="15" t="s">
        <v>150</v>
      </c>
      <c r="BM197" s="219" t="s">
        <v>718</v>
      </c>
    </row>
    <row r="198" spans="1:65" s="2" customFormat="1" ht="16.5" customHeight="1">
      <c r="A198" s="32"/>
      <c r="B198" s="33"/>
      <c r="C198" s="221" t="s">
        <v>273</v>
      </c>
      <c r="D198" s="221" t="s">
        <v>136</v>
      </c>
      <c r="E198" s="222" t="s">
        <v>719</v>
      </c>
      <c r="F198" s="223" t="s">
        <v>720</v>
      </c>
      <c r="G198" s="224" t="s">
        <v>149</v>
      </c>
      <c r="H198" s="225">
        <v>3</v>
      </c>
      <c r="I198" s="226"/>
      <c r="J198" s="227">
        <f t="shared" si="40"/>
        <v>0</v>
      </c>
      <c r="K198" s="228"/>
      <c r="L198" s="229"/>
      <c r="M198" s="230" t="s">
        <v>1</v>
      </c>
      <c r="N198" s="231" t="s">
        <v>38</v>
      </c>
      <c r="O198" s="73"/>
      <c r="P198" s="217">
        <f t="shared" si="41"/>
        <v>0</v>
      </c>
      <c r="Q198" s="217">
        <v>2.7000000000000001E-3</v>
      </c>
      <c r="R198" s="217">
        <f t="shared" si="42"/>
        <v>8.0999999999999996E-3</v>
      </c>
      <c r="S198" s="217">
        <v>0</v>
      </c>
      <c r="T198" s="218">
        <f t="shared" si="4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161</v>
      </c>
      <c r="AT198" s="219" t="s">
        <v>136</v>
      </c>
      <c r="AU198" s="219" t="s">
        <v>151</v>
      </c>
      <c r="AY198" s="15" t="s">
        <v>139</v>
      </c>
      <c r="BE198" s="220">
        <f t="shared" si="44"/>
        <v>0</v>
      </c>
      <c r="BF198" s="220">
        <f t="shared" si="45"/>
        <v>0</v>
      </c>
      <c r="BG198" s="220">
        <f t="shared" si="46"/>
        <v>0</v>
      </c>
      <c r="BH198" s="220">
        <f t="shared" si="47"/>
        <v>0</v>
      </c>
      <c r="BI198" s="220">
        <f t="shared" si="48"/>
        <v>0</v>
      </c>
      <c r="BJ198" s="15" t="s">
        <v>144</v>
      </c>
      <c r="BK198" s="220">
        <f t="shared" si="49"/>
        <v>0</v>
      </c>
      <c r="BL198" s="15" t="s">
        <v>150</v>
      </c>
      <c r="BM198" s="219" t="s">
        <v>721</v>
      </c>
    </row>
    <row r="199" spans="1:65" s="2" customFormat="1" ht="16.5" customHeight="1">
      <c r="A199" s="32"/>
      <c r="B199" s="33"/>
      <c r="C199" s="221" t="s">
        <v>276</v>
      </c>
      <c r="D199" s="221" t="s">
        <v>136</v>
      </c>
      <c r="E199" s="222" t="s">
        <v>722</v>
      </c>
      <c r="F199" s="223" t="s">
        <v>723</v>
      </c>
      <c r="G199" s="224" t="s">
        <v>149</v>
      </c>
      <c r="H199" s="225">
        <v>2</v>
      </c>
      <c r="I199" s="226"/>
      <c r="J199" s="227">
        <f t="shared" si="40"/>
        <v>0</v>
      </c>
      <c r="K199" s="228"/>
      <c r="L199" s="229"/>
      <c r="M199" s="230" t="s">
        <v>1</v>
      </c>
      <c r="N199" s="231" t="s">
        <v>38</v>
      </c>
      <c r="O199" s="73"/>
      <c r="P199" s="217">
        <f t="shared" si="41"/>
        <v>0</v>
      </c>
      <c r="Q199" s="217">
        <v>4.1999999999999997E-3</v>
      </c>
      <c r="R199" s="217">
        <f t="shared" si="42"/>
        <v>8.3999999999999995E-3</v>
      </c>
      <c r="S199" s="217">
        <v>0</v>
      </c>
      <c r="T199" s="218">
        <f t="shared" si="4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161</v>
      </c>
      <c r="AT199" s="219" t="s">
        <v>136</v>
      </c>
      <c r="AU199" s="219" t="s">
        <v>151</v>
      </c>
      <c r="AY199" s="15" t="s">
        <v>139</v>
      </c>
      <c r="BE199" s="220">
        <f t="shared" si="44"/>
        <v>0</v>
      </c>
      <c r="BF199" s="220">
        <f t="shared" si="45"/>
        <v>0</v>
      </c>
      <c r="BG199" s="220">
        <f t="shared" si="46"/>
        <v>0</v>
      </c>
      <c r="BH199" s="220">
        <f t="shared" si="47"/>
        <v>0</v>
      </c>
      <c r="BI199" s="220">
        <f t="shared" si="48"/>
        <v>0</v>
      </c>
      <c r="BJ199" s="15" t="s">
        <v>144</v>
      </c>
      <c r="BK199" s="220">
        <f t="shared" si="49"/>
        <v>0</v>
      </c>
      <c r="BL199" s="15" t="s">
        <v>150</v>
      </c>
      <c r="BM199" s="219" t="s">
        <v>724</v>
      </c>
    </row>
    <row r="200" spans="1:65" s="2" customFormat="1" ht="21.75" customHeight="1">
      <c r="A200" s="32"/>
      <c r="B200" s="33"/>
      <c r="C200" s="221" t="s">
        <v>281</v>
      </c>
      <c r="D200" s="221" t="s">
        <v>136</v>
      </c>
      <c r="E200" s="222" t="s">
        <v>414</v>
      </c>
      <c r="F200" s="223" t="s">
        <v>415</v>
      </c>
      <c r="G200" s="224" t="s">
        <v>149</v>
      </c>
      <c r="H200" s="225">
        <v>3</v>
      </c>
      <c r="I200" s="226"/>
      <c r="J200" s="227">
        <f t="shared" si="40"/>
        <v>0</v>
      </c>
      <c r="K200" s="228"/>
      <c r="L200" s="229"/>
      <c r="M200" s="230" t="s">
        <v>1</v>
      </c>
      <c r="N200" s="231" t="s">
        <v>38</v>
      </c>
      <c r="O200" s="73"/>
      <c r="P200" s="217">
        <f t="shared" si="41"/>
        <v>0</v>
      </c>
      <c r="Q200" s="217">
        <v>0</v>
      </c>
      <c r="R200" s="217">
        <f t="shared" si="42"/>
        <v>0</v>
      </c>
      <c r="S200" s="217">
        <v>0</v>
      </c>
      <c r="T200" s="218">
        <f t="shared" si="4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161</v>
      </c>
      <c r="AT200" s="219" t="s">
        <v>136</v>
      </c>
      <c r="AU200" s="219" t="s">
        <v>151</v>
      </c>
      <c r="AY200" s="15" t="s">
        <v>139</v>
      </c>
      <c r="BE200" s="220">
        <f t="shared" si="44"/>
        <v>0</v>
      </c>
      <c r="BF200" s="220">
        <f t="shared" si="45"/>
        <v>0</v>
      </c>
      <c r="BG200" s="220">
        <f t="shared" si="46"/>
        <v>0</v>
      </c>
      <c r="BH200" s="220">
        <f t="shared" si="47"/>
        <v>0</v>
      </c>
      <c r="BI200" s="220">
        <f t="shared" si="48"/>
        <v>0</v>
      </c>
      <c r="BJ200" s="15" t="s">
        <v>144</v>
      </c>
      <c r="BK200" s="220">
        <f t="shared" si="49"/>
        <v>0</v>
      </c>
      <c r="BL200" s="15" t="s">
        <v>150</v>
      </c>
      <c r="BM200" s="219" t="s">
        <v>725</v>
      </c>
    </row>
    <row r="201" spans="1:65" s="2" customFormat="1" ht="16.5" customHeight="1">
      <c r="A201" s="32"/>
      <c r="B201" s="33"/>
      <c r="C201" s="221" t="s">
        <v>285</v>
      </c>
      <c r="D201" s="221" t="s">
        <v>136</v>
      </c>
      <c r="E201" s="222" t="s">
        <v>726</v>
      </c>
      <c r="F201" s="223" t="s">
        <v>727</v>
      </c>
      <c r="G201" s="224" t="s">
        <v>149</v>
      </c>
      <c r="H201" s="225">
        <v>5</v>
      </c>
      <c r="I201" s="226"/>
      <c r="J201" s="227">
        <f t="shared" si="40"/>
        <v>0</v>
      </c>
      <c r="K201" s="228"/>
      <c r="L201" s="229"/>
      <c r="M201" s="230" t="s">
        <v>1</v>
      </c>
      <c r="N201" s="231" t="s">
        <v>38</v>
      </c>
      <c r="O201" s="73"/>
      <c r="P201" s="217">
        <f t="shared" si="41"/>
        <v>0</v>
      </c>
      <c r="Q201" s="217">
        <v>0</v>
      </c>
      <c r="R201" s="217">
        <f t="shared" si="42"/>
        <v>0</v>
      </c>
      <c r="S201" s="217">
        <v>0</v>
      </c>
      <c r="T201" s="218">
        <f t="shared" si="4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161</v>
      </c>
      <c r="AT201" s="219" t="s">
        <v>136</v>
      </c>
      <c r="AU201" s="219" t="s">
        <v>151</v>
      </c>
      <c r="AY201" s="15" t="s">
        <v>139</v>
      </c>
      <c r="BE201" s="220">
        <f t="shared" si="44"/>
        <v>0</v>
      </c>
      <c r="BF201" s="220">
        <f t="shared" si="45"/>
        <v>0</v>
      </c>
      <c r="BG201" s="220">
        <f t="shared" si="46"/>
        <v>0</v>
      </c>
      <c r="BH201" s="220">
        <f t="shared" si="47"/>
        <v>0</v>
      </c>
      <c r="BI201" s="220">
        <f t="shared" si="48"/>
        <v>0</v>
      </c>
      <c r="BJ201" s="15" t="s">
        <v>144</v>
      </c>
      <c r="BK201" s="220">
        <f t="shared" si="49"/>
        <v>0</v>
      </c>
      <c r="BL201" s="15" t="s">
        <v>150</v>
      </c>
      <c r="BM201" s="219" t="s">
        <v>728</v>
      </c>
    </row>
    <row r="202" spans="1:65" s="13" customFormat="1" ht="20.85" customHeight="1">
      <c r="B202" s="194"/>
      <c r="C202" s="195"/>
      <c r="D202" s="196" t="s">
        <v>71</v>
      </c>
      <c r="E202" s="196" t="s">
        <v>230</v>
      </c>
      <c r="F202" s="196" t="s">
        <v>231</v>
      </c>
      <c r="G202" s="195"/>
      <c r="H202" s="195"/>
      <c r="I202" s="197"/>
      <c r="J202" s="198">
        <f>BK202</f>
        <v>0</v>
      </c>
      <c r="K202" s="195"/>
      <c r="L202" s="199"/>
      <c r="M202" s="200"/>
      <c r="N202" s="201"/>
      <c r="O202" s="201"/>
      <c r="P202" s="202">
        <f>SUM(P203:P211)</f>
        <v>0</v>
      </c>
      <c r="Q202" s="201"/>
      <c r="R202" s="202">
        <f>SUM(R203:R211)</f>
        <v>8.2100000000000006E-2</v>
      </c>
      <c r="S202" s="201"/>
      <c r="T202" s="203">
        <f>SUM(T203:T211)</f>
        <v>0</v>
      </c>
      <c r="AR202" s="204" t="s">
        <v>138</v>
      </c>
      <c r="AT202" s="205" t="s">
        <v>71</v>
      </c>
      <c r="AU202" s="205" t="s">
        <v>138</v>
      </c>
      <c r="AY202" s="204" t="s">
        <v>139</v>
      </c>
      <c r="BK202" s="206">
        <f>SUM(BK203:BK211)</f>
        <v>0</v>
      </c>
    </row>
    <row r="203" spans="1:65" s="2" customFormat="1" ht="24.2" customHeight="1">
      <c r="A203" s="32"/>
      <c r="B203" s="33"/>
      <c r="C203" s="207" t="s">
        <v>150</v>
      </c>
      <c r="D203" s="207" t="s">
        <v>146</v>
      </c>
      <c r="E203" s="208" t="s">
        <v>729</v>
      </c>
      <c r="F203" s="209" t="s">
        <v>730</v>
      </c>
      <c r="G203" s="210" t="s">
        <v>194</v>
      </c>
      <c r="H203" s="211">
        <v>100</v>
      </c>
      <c r="I203" s="212"/>
      <c r="J203" s="213">
        <f t="shared" ref="J203:J211" si="50">ROUND(I203*H203,2)</f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ref="P203:P211" si="51">O203*H203</f>
        <v>0</v>
      </c>
      <c r="Q203" s="217">
        <v>0</v>
      </c>
      <c r="R203" s="217">
        <f t="shared" ref="R203:R211" si="52">Q203*H203</f>
        <v>0</v>
      </c>
      <c r="S203" s="217">
        <v>0</v>
      </c>
      <c r="T203" s="218">
        <f t="shared" ref="T203:T211" si="53">S203*H203</f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150</v>
      </c>
      <c r="AT203" s="219" t="s">
        <v>146</v>
      </c>
      <c r="AU203" s="219" t="s">
        <v>151</v>
      </c>
      <c r="AY203" s="15" t="s">
        <v>139</v>
      </c>
      <c r="BE203" s="220">
        <f t="shared" ref="BE203:BE211" si="54">IF(N203="základná",J203,0)</f>
        <v>0</v>
      </c>
      <c r="BF203" s="220">
        <f t="shared" ref="BF203:BF211" si="55">IF(N203="znížená",J203,0)</f>
        <v>0</v>
      </c>
      <c r="BG203" s="220">
        <f t="shared" ref="BG203:BG211" si="56">IF(N203="zákl. prenesená",J203,0)</f>
        <v>0</v>
      </c>
      <c r="BH203" s="220">
        <f t="shared" ref="BH203:BH211" si="57">IF(N203="zníž. prenesená",J203,0)</f>
        <v>0</v>
      </c>
      <c r="BI203" s="220">
        <f t="shared" ref="BI203:BI211" si="58">IF(N203="nulová",J203,0)</f>
        <v>0</v>
      </c>
      <c r="BJ203" s="15" t="s">
        <v>144</v>
      </c>
      <c r="BK203" s="220">
        <f t="shared" ref="BK203:BK211" si="59">ROUND(I203*H203,2)</f>
        <v>0</v>
      </c>
      <c r="BL203" s="15" t="s">
        <v>150</v>
      </c>
      <c r="BM203" s="219" t="s">
        <v>731</v>
      </c>
    </row>
    <row r="204" spans="1:65" s="2" customFormat="1" ht="24.2" customHeight="1">
      <c r="A204" s="32"/>
      <c r="B204" s="33"/>
      <c r="C204" s="221" t="s">
        <v>287</v>
      </c>
      <c r="D204" s="221" t="s">
        <v>136</v>
      </c>
      <c r="E204" s="222" t="s">
        <v>732</v>
      </c>
      <c r="F204" s="223" t="s">
        <v>733</v>
      </c>
      <c r="G204" s="224" t="s">
        <v>194</v>
      </c>
      <c r="H204" s="225">
        <v>100</v>
      </c>
      <c r="I204" s="226"/>
      <c r="J204" s="227">
        <f t="shared" si="50"/>
        <v>0</v>
      </c>
      <c r="K204" s="228"/>
      <c r="L204" s="229"/>
      <c r="M204" s="230" t="s">
        <v>1</v>
      </c>
      <c r="N204" s="231" t="s">
        <v>38</v>
      </c>
      <c r="O204" s="73"/>
      <c r="P204" s="217">
        <f t="shared" si="51"/>
        <v>0</v>
      </c>
      <c r="Q204" s="217">
        <v>1.7000000000000001E-4</v>
      </c>
      <c r="R204" s="217">
        <f t="shared" si="52"/>
        <v>1.7000000000000001E-2</v>
      </c>
      <c r="S204" s="217">
        <v>0</v>
      </c>
      <c r="T204" s="218">
        <f t="shared" si="5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154</v>
      </c>
      <c r="AT204" s="219" t="s">
        <v>136</v>
      </c>
      <c r="AU204" s="219" t="s">
        <v>151</v>
      </c>
      <c r="AY204" s="15" t="s">
        <v>139</v>
      </c>
      <c r="BE204" s="220">
        <f t="shared" si="54"/>
        <v>0</v>
      </c>
      <c r="BF204" s="220">
        <f t="shared" si="55"/>
        <v>0</v>
      </c>
      <c r="BG204" s="220">
        <f t="shared" si="56"/>
        <v>0</v>
      </c>
      <c r="BH204" s="220">
        <f t="shared" si="57"/>
        <v>0</v>
      </c>
      <c r="BI204" s="220">
        <f t="shared" si="58"/>
        <v>0</v>
      </c>
      <c r="BJ204" s="15" t="s">
        <v>144</v>
      </c>
      <c r="BK204" s="220">
        <f t="shared" si="59"/>
        <v>0</v>
      </c>
      <c r="BL204" s="15" t="s">
        <v>154</v>
      </c>
      <c r="BM204" s="219" t="s">
        <v>734</v>
      </c>
    </row>
    <row r="205" spans="1:65" s="2" customFormat="1" ht="24.2" customHeight="1">
      <c r="A205" s="32"/>
      <c r="B205" s="33"/>
      <c r="C205" s="207" t="s">
        <v>321</v>
      </c>
      <c r="D205" s="207" t="s">
        <v>146</v>
      </c>
      <c r="E205" s="208" t="s">
        <v>735</v>
      </c>
      <c r="F205" s="209" t="s">
        <v>736</v>
      </c>
      <c r="G205" s="210" t="s">
        <v>194</v>
      </c>
      <c r="H205" s="211">
        <v>30</v>
      </c>
      <c r="I205" s="212"/>
      <c r="J205" s="213">
        <f t="shared" si="50"/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si="51"/>
        <v>0</v>
      </c>
      <c r="Q205" s="217">
        <v>0</v>
      </c>
      <c r="R205" s="217">
        <f t="shared" si="52"/>
        <v>0</v>
      </c>
      <c r="S205" s="217">
        <v>0</v>
      </c>
      <c r="T205" s="21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150</v>
      </c>
      <c r="AT205" s="219" t="s">
        <v>146</v>
      </c>
      <c r="AU205" s="219" t="s">
        <v>151</v>
      </c>
      <c r="AY205" s="15" t="s">
        <v>139</v>
      </c>
      <c r="BE205" s="220">
        <f t="shared" si="54"/>
        <v>0</v>
      </c>
      <c r="BF205" s="220">
        <f t="shared" si="55"/>
        <v>0</v>
      </c>
      <c r="BG205" s="220">
        <f t="shared" si="56"/>
        <v>0</v>
      </c>
      <c r="BH205" s="220">
        <f t="shared" si="57"/>
        <v>0</v>
      </c>
      <c r="BI205" s="220">
        <f t="shared" si="58"/>
        <v>0</v>
      </c>
      <c r="BJ205" s="15" t="s">
        <v>144</v>
      </c>
      <c r="BK205" s="220">
        <f t="shared" si="59"/>
        <v>0</v>
      </c>
      <c r="BL205" s="15" t="s">
        <v>150</v>
      </c>
      <c r="BM205" s="219" t="s">
        <v>737</v>
      </c>
    </row>
    <row r="206" spans="1:65" s="2" customFormat="1" ht="24.2" customHeight="1">
      <c r="A206" s="32"/>
      <c r="B206" s="33"/>
      <c r="C206" s="221" t="s">
        <v>322</v>
      </c>
      <c r="D206" s="221" t="s">
        <v>136</v>
      </c>
      <c r="E206" s="222" t="s">
        <v>738</v>
      </c>
      <c r="F206" s="223" t="s">
        <v>739</v>
      </c>
      <c r="G206" s="224" t="s">
        <v>194</v>
      </c>
      <c r="H206" s="225">
        <v>30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1.7000000000000001E-4</v>
      </c>
      <c r="R206" s="217">
        <f t="shared" si="52"/>
        <v>5.1000000000000004E-3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154</v>
      </c>
      <c r="AT206" s="219" t="s">
        <v>136</v>
      </c>
      <c r="AU206" s="219" t="s">
        <v>151</v>
      </c>
      <c r="AY206" s="15" t="s">
        <v>139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144</v>
      </c>
      <c r="BK206" s="220">
        <f t="shared" si="59"/>
        <v>0</v>
      </c>
      <c r="BL206" s="15" t="s">
        <v>154</v>
      </c>
      <c r="BM206" s="219" t="s">
        <v>740</v>
      </c>
    </row>
    <row r="207" spans="1:65" s="2" customFormat="1" ht="24.2" customHeight="1">
      <c r="A207" s="32"/>
      <c r="B207" s="33"/>
      <c r="C207" s="207" t="s">
        <v>325</v>
      </c>
      <c r="D207" s="207" t="s">
        <v>146</v>
      </c>
      <c r="E207" s="208" t="s">
        <v>422</v>
      </c>
      <c r="F207" s="209" t="s">
        <v>423</v>
      </c>
      <c r="G207" s="210" t="s">
        <v>194</v>
      </c>
      <c r="H207" s="211">
        <v>10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150</v>
      </c>
      <c r="AT207" s="219" t="s">
        <v>146</v>
      </c>
      <c r="AU207" s="219" t="s">
        <v>151</v>
      </c>
      <c r="AY207" s="15" t="s">
        <v>139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144</v>
      </c>
      <c r="BK207" s="220">
        <f t="shared" si="59"/>
        <v>0</v>
      </c>
      <c r="BL207" s="15" t="s">
        <v>150</v>
      </c>
      <c r="BM207" s="219" t="s">
        <v>741</v>
      </c>
    </row>
    <row r="208" spans="1:65" s="2" customFormat="1" ht="24.2" customHeight="1">
      <c r="A208" s="32"/>
      <c r="B208" s="33"/>
      <c r="C208" s="221" t="s">
        <v>328</v>
      </c>
      <c r="D208" s="221" t="s">
        <v>136</v>
      </c>
      <c r="E208" s="222" t="s">
        <v>424</v>
      </c>
      <c r="F208" s="223" t="s">
        <v>425</v>
      </c>
      <c r="G208" s="224" t="s">
        <v>194</v>
      </c>
      <c r="H208" s="225">
        <v>10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2.5000000000000001E-4</v>
      </c>
      <c r="R208" s="217">
        <f t="shared" si="52"/>
        <v>2.5000000000000001E-3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154</v>
      </c>
      <c r="AT208" s="219" t="s">
        <v>136</v>
      </c>
      <c r="AU208" s="219" t="s">
        <v>151</v>
      </c>
      <c r="AY208" s="15" t="s">
        <v>139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144</v>
      </c>
      <c r="BK208" s="220">
        <f t="shared" si="59"/>
        <v>0</v>
      </c>
      <c r="BL208" s="15" t="s">
        <v>154</v>
      </c>
      <c r="BM208" s="219" t="s">
        <v>742</v>
      </c>
    </row>
    <row r="209" spans="1:65" s="2" customFormat="1" ht="33" customHeight="1">
      <c r="A209" s="32"/>
      <c r="B209" s="33"/>
      <c r="C209" s="207" t="s">
        <v>329</v>
      </c>
      <c r="D209" s="207" t="s">
        <v>146</v>
      </c>
      <c r="E209" s="208" t="s">
        <v>242</v>
      </c>
      <c r="F209" s="209" t="s">
        <v>243</v>
      </c>
      <c r="G209" s="210" t="s">
        <v>194</v>
      </c>
      <c r="H209" s="211">
        <v>50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150</v>
      </c>
      <c r="AT209" s="219" t="s">
        <v>146</v>
      </c>
      <c r="AU209" s="219" t="s">
        <v>151</v>
      </c>
      <c r="AY209" s="15" t="s">
        <v>139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144</v>
      </c>
      <c r="BK209" s="220">
        <f t="shared" si="59"/>
        <v>0</v>
      </c>
      <c r="BL209" s="15" t="s">
        <v>150</v>
      </c>
      <c r="BM209" s="219" t="s">
        <v>743</v>
      </c>
    </row>
    <row r="210" spans="1:65" s="2" customFormat="1" ht="24.2" customHeight="1">
      <c r="A210" s="32"/>
      <c r="B210" s="33"/>
      <c r="C210" s="221" t="s">
        <v>330</v>
      </c>
      <c r="D210" s="221" t="s">
        <v>136</v>
      </c>
      <c r="E210" s="222" t="s">
        <v>245</v>
      </c>
      <c r="F210" s="223" t="s">
        <v>246</v>
      </c>
      <c r="G210" s="224" t="s">
        <v>194</v>
      </c>
      <c r="H210" s="225">
        <v>50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5.1000000000000004E-4</v>
      </c>
      <c r="R210" s="217">
        <f t="shared" si="52"/>
        <v>2.5500000000000002E-2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154</v>
      </c>
      <c r="AT210" s="219" t="s">
        <v>136</v>
      </c>
      <c r="AU210" s="219" t="s">
        <v>151</v>
      </c>
      <c r="AY210" s="15" t="s">
        <v>139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144</v>
      </c>
      <c r="BK210" s="220">
        <f t="shared" si="59"/>
        <v>0</v>
      </c>
      <c r="BL210" s="15" t="s">
        <v>154</v>
      </c>
      <c r="BM210" s="219" t="s">
        <v>744</v>
      </c>
    </row>
    <row r="211" spans="1:65" s="2" customFormat="1" ht="24.2" customHeight="1">
      <c r="A211" s="32"/>
      <c r="B211" s="33"/>
      <c r="C211" s="221" t="s">
        <v>333</v>
      </c>
      <c r="D211" s="221" t="s">
        <v>136</v>
      </c>
      <c r="E211" s="222" t="s">
        <v>248</v>
      </c>
      <c r="F211" s="223" t="s">
        <v>249</v>
      </c>
      <c r="G211" s="224" t="s">
        <v>194</v>
      </c>
      <c r="H211" s="225">
        <v>50</v>
      </c>
      <c r="I211" s="226"/>
      <c r="J211" s="227">
        <f t="shared" si="50"/>
        <v>0</v>
      </c>
      <c r="K211" s="228"/>
      <c r="L211" s="229"/>
      <c r="M211" s="230" t="s">
        <v>1</v>
      </c>
      <c r="N211" s="231" t="s">
        <v>38</v>
      </c>
      <c r="O211" s="73"/>
      <c r="P211" s="217">
        <f t="shared" si="51"/>
        <v>0</v>
      </c>
      <c r="Q211" s="217">
        <v>6.4000000000000005E-4</v>
      </c>
      <c r="R211" s="217">
        <f t="shared" si="52"/>
        <v>3.2000000000000001E-2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154</v>
      </c>
      <c r="AT211" s="219" t="s">
        <v>136</v>
      </c>
      <c r="AU211" s="219" t="s">
        <v>151</v>
      </c>
      <c r="AY211" s="15" t="s">
        <v>139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144</v>
      </c>
      <c r="BK211" s="220">
        <f t="shared" si="59"/>
        <v>0</v>
      </c>
      <c r="BL211" s="15" t="s">
        <v>154</v>
      </c>
      <c r="BM211" s="219" t="s">
        <v>745</v>
      </c>
    </row>
    <row r="212" spans="1:65" s="12" customFormat="1" ht="20.85" customHeight="1">
      <c r="B212" s="179"/>
      <c r="C212" s="180"/>
      <c r="D212" s="181" t="s">
        <v>71</v>
      </c>
      <c r="E212" s="192" t="s">
        <v>71</v>
      </c>
      <c r="F212" s="192" t="s">
        <v>250</v>
      </c>
      <c r="G212" s="180"/>
      <c r="H212" s="180"/>
      <c r="I212" s="183"/>
      <c r="J212" s="193">
        <f>BK212</f>
        <v>0</v>
      </c>
      <c r="K212" s="180"/>
      <c r="L212" s="184"/>
      <c r="M212" s="185"/>
      <c r="N212" s="186"/>
      <c r="O212" s="186"/>
      <c r="P212" s="187">
        <f>SUM(P213:P238)</f>
        <v>0</v>
      </c>
      <c r="Q212" s="186"/>
      <c r="R212" s="187">
        <f>SUM(R213:R238)</f>
        <v>0.16802000000000003</v>
      </c>
      <c r="S212" s="186"/>
      <c r="T212" s="188">
        <f>SUM(T213:T238)</f>
        <v>0</v>
      </c>
      <c r="AR212" s="189" t="s">
        <v>138</v>
      </c>
      <c r="AT212" s="190" t="s">
        <v>71</v>
      </c>
      <c r="AU212" s="190" t="s">
        <v>144</v>
      </c>
      <c r="AY212" s="189" t="s">
        <v>139</v>
      </c>
      <c r="BK212" s="191">
        <f>SUM(BK213:BK238)</f>
        <v>0</v>
      </c>
    </row>
    <row r="213" spans="1:65" s="2" customFormat="1" ht="24.2" customHeight="1">
      <c r="A213" s="32"/>
      <c r="B213" s="33"/>
      <c r="C213" s="207" t="s">
        <v>336</v>
      </c>
      <c r="D213" s="207" t="s">
        <v>146</v>
      </c>
      <c r="E213" s="208" t="s">
        <v>252</v>
      </c>
      <c r="F213" s="209" t="s">
        <v>253</v>
      </c>
      <c r="G213" s="210" t="s">
        <v>194</v>
      </c>
      <c r="H213" s="211">
        <v>20</v>
      </c>
      <c r="I213" s="212"/>
      <c r="J213" s="213">
        <f t="shared" ref="J213:J238" si="60">ROUND(I213*H213,2)</f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ref="P213:P238" si="61">O213*H213</f>
        <v>0</v>
      </c>
      <c r="Q213" s="217">
        <v>0</v>
      </c>
      <c r="R213" s="217">
        <f t="shared" ref="R213:R238" si="62">Q213*H213</f>
        <v>0</v>
      </c>
      <c r="S213" s="217">
        <v>0</v>
      </c>
      <c r="T213" s="218">
        <f t="shared" ref="T213:T238" si="63">S213*H213</f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150</v>
      </c>
      <c r="AT213" s="219" t="s">
        <v>146</v>
      </c>
      <c r="AU213" s="219" t="s">
        <v>138</v>
      </c>
      <c r="AY213" s="15" t="s">
        <v>139</v>
      </c>
      <c r="BE213" s="220">
        <f t="shared" ref="BE213:BE238" si="64">IF(N213="základná",J213,0)</f>
        <v>0</v>
      </c>
      <c r="BF213" s="220">
        <f t="shared" ref="BF213:BF238" si="65">IF(N213="znížená",J213,0)</f>
        <v>0</v>
      </c>
      <c r="BG213" s="220">
        <f t="shared" ref="BG213:BG238" si="66">IF(N213="zákl. prenesená",J213,0)</f>
        <v>0</v>
      </c>
      <c r="BH213" s="220">
        <f t="shared" ref="BH213:BH238" si="67">IF(N213="zníž. prenesená",J213,0)</f>
        <v>0</v>
      </c>
      <c r="BI213" s="220">
        <f t="shared" ref="BI213:BI238" si="68">IF(N213="nulová",J213,0)</f>
        <v>0</v>
      </c>
      <c r="BJ213" s="15" t="s">
        <v>144</v>
      </c>
      <c r="BK213" s="220">
        <f t="shared" ref="BK213:BK238" si="69">ROUND(I213*H213,2)</f>
        <v>0</v>
      </c>
      <c r="BL213" s="15" t="s">
        <v>150</v>
      </c>
      <c r="BM213" s="219" t="s">
        <v>746</v>
      </c>
    </row>
    <row r="214" spans="1:65" s="2" customFormat="1" ht="16.5" customHeight="1">
      <c r="A214" s="32"/>
      <c r="B214" s="33"/>
      <c r="C214" s="221" t="s">
        <v>337</v>
      </c>
      <c r="D214" s="221" t="s">
        <v>136</v>
      </c>
      <c r="E214" s="222" t="s">
        <v>255</v>
      </c>
      <c r="F214" s="223" t="s">
        <v>256</v>
      </c>
      <c r="G214" s="224" t="s">
        <v>257</v>
      </c>
      <c r="H214" s="225">
        <v>12.5</v>
      </c>
      <c r="I214" s="226"/>
      <c r="J214" s="227">
        <f t="shared" si="6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61"/>
        <v>0</v>
      </c>
      <c r="Q214" s="217">
        <v>1E-3</v>
      </c>
      <c r="R214" s="217">
        <f t="shared" si="62"/>
        <v>1.2500000000000001E-2</v>
      </c>
      <c r="S214" s="217">
        <v>0</v>
      </c>
      <c r="T214" s="218">
        <f t="shared" si="6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154</v>
      </c>
      <c r="AT214" s="219" t="s">
        <v>136</v>
      </c>
      <c r="AU214" s="219" t="s">
        <v>138</v>
      </c>
      <c r="AY214" s="15" t="s">
        <v>139</v>
      </c>
      <c r="BE214" s="220">
        <f t="shared" si="64"/>
        <v>0</v>
      </c>
      <c r="BF214" s="220">
        <f t="shared" si="65"/>
        <v>0</v>
      </c>
      <c r="BG214" s="220">
        <f t="shared" si="66"/>
        <v>0</v>
      </c>
      <c r="BH214" s="220">
        <f t="shared" si="67"/>
        <v>0</v>
      </c>
      <c r="BI214" s="220">
        <f t="shared" si="68"/>
        <v>0</v>
      </c>
      <c r="BJ214" s="15" t="s">
        <v>144</v>
      </c>
      <c r="BK214" s="220">
        <f t="shared" si="69"/>
        <v>0</v>
      </c>
      <c r="BL214" s="15" t="s">
        <v>154</v>
      </c>
      <c r="BM214" s="219" t="s">
        <v>747</v>
      </c>
    </row>
    <row r="215" spans="1:65" s="2" customFormat="1" ht="24.2" customHeight="1">
      <c r="A215" s="32"/>
      <c r="B215" s="33"/>
      <c r="C215" s="207" t="s">
        <v>338</v>
      </c>
      <c r="D215" s="207" t="s">
        <v>146</v>
      </c>
      <c r="E215" s="208" t="s">
        <v>748</v>
      </c>
      <c r="F215" s="209" t="s">
        <v>749</v>
      </c>
      <c r="G215" s="210" t="s">
        <v>149</v>
      </c>
      <c r="H215" s="211">
        <v>3</v>
      </c>
      <c r="I215" s="212"/>
      <c r="J215" s="213">
        <f t="shared" si="60"/>
        <v>0</v>
      </c>
      <c r="K215" s="214"/>
      <c r="L215" s="37"/>
      <c r="M215" s="215" t="s">
        <v>1</v>
      </c>
      <c r="N215" s="216" t="s">
        <v>38</v>
      </c>
      <c r="O215" s="73"/>
      <c r="P215" s="217">
        <f t="shared" si="61"/>
        <v>0</v>
      </c>
      <c r="Q215" s="217">
        <v>0</v>
      </c>
      <c r="R215" s="217">
        <f t="shared" si="62"/>
        <v>0</v>
      </c>
      <c r="S215" s="217">
        <v>0</v>
      </c>
      <c r="T215" s="218">
        <f t="shared" si="63"/>
        <v>0</v>
      </c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R215" s="219" t="s">
        <v>150</v>
      </c>
      <c r="AT215" s="219" t="s">
        <v>146</v>
      </c>
      <c r="AU215" s="219" t="s">
        <v>138</v>
      </c>
      <c r="AY215" s="15" t="s">
        <v>139</v>
      </c>
      <c r="BE215" s="220">
        <f t="shared" si="64"/>
        <v>0</v>
      </c>
      <c r="BF215" s="220">
        <f t="shared" si="65"/>
        <v>0</v>
      </c>
      <c r="BG215" s="220">
        <f t="shared" si="66"/>
        <v>0</v>
      </c>
      <c r="BH215" s="220">
        <f t="shared" si="67"/>
        <v>0</v>
      </c>
      <c r="BI215" s="220">
        <f t="shared" si="68"/>
        <v>0</v>
      </c>
      <c r="BJ215" s="15" t="s">
        <v>144</v>
      </c>
      <c r="BK215" s="220">
        <f t="shared" si="69"/>
        <v>0</v>
      </c>
      <c r="BL215" s="15" t="s">
        <v>150</v>
      </c>
      <c r="BM215" s="219" t="s">
        <v>750</v>
      </c>
    </row>
    <row r="216" spans="1:65" s="2" customFormat="1" ht="21.75" customHeight="1">
      <c r="A216" s="32"/>
      <c r="B216" s="33"/>
      <c r="C216" s="221" t="s">
        <v>339</v>
      </c>
      <c r="D216" s="221" t="s">
        <v>136</v>
      </c>
      <c r="E216" s="222" t="s">
        <v>751</v>
      </c>
      <c r="F216" s="223" t="s">
        <v>752</v>
      </c>
      <c r="G216" s="224" t="s">
        <v>149</v>
      </c>
      <c r="H216" s="225">
        <v>3</v>
      </c>
      <c r="I216" s="226"/>
      <c r="J216" s="227">
        <f t="shared" si="60"/>
        <v>0</v>
      </c>
      <c r="K216" s="228"/>
      <c r="L216" s="229"/>
      <c r="M216" s="230" t="s">
        <v>1</v>
      </c>
      <c r="N216" s="231" t="s">
        <v>38</v>
      </c>
      <c r="O216" s="73"/>
      <c r="P216" s="217">
        <f t="shared" si="61"/>
        <v>0</v>
      </c>
      <c r="Q216" s="217">
        <v>5.9000000000000003E-4</v>
      </c>
      <c r="R216" s="217">
        <f t="shared" si="62"/>
        <v>1.7700000000000001E-3</v>
      </c>
      <c r="S216" s="217">
        <v>0</v>
      </c>
      <c r="T216" s="218">
        <f t="shared" si="63"/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154</v>
      </c>
      <c r="AT216" s="219" t="s">
        <v>136</v>
      </c>
      <c r="AU216" s="219" t="s">
        <v>138</v>
      </c>
      <c r="AY216" s="15" t="s">
        <v>139</v>
      </c>
      <c r="BE216" s="220">
        <f t="shared" si="64"/>
        <v>0</v>
      </c>
      <c r="BF216" s="220">
        <f t="shared" si="65"/>
        <v>0</v>
      </c>
      <c r="BG216" s="220">
        <f t="shared" si="66"/>
        <v>0</v>
      </c>
      <c r="BH216" s="220">
        <f t="shared" si="67"/>
        <v>0</v>
      </c>
      <c r="BI216" s="220">
        <f t="shared" si="68"/>
        <v>0</v>
      </c>
      <c r="BJ216" s="15" t="s">
        <v>144</v>
      </c>
      <c r="BK216" s="220">
        <f t="shared" si="69"/>
        <v>0</v>
      </c>
      <c r="BL216" s="15" t="s">
        <v>154</v>
      </c>
      <c r="BM216" s="219" t="s">
        <v>753</v>
      </c>
    </row>
    <row r="217" spans="1:65" s="2" customFormat="1" ht="24.2" customHeight="1">
      <c r="A217" s="32"/>
      <c r="B217" s="33"/>
      <c r="C217" s="207" t="s">
        <v>340</v>
      </c>
      <c r="D217" s="207" t="s">
        <v>146</v>
      </c>
      <c r="E217" s="208" t="s">
        <v>754</v>
      </c>
      <c r="F217" s="209" t="s">
        <v>755</v>
      </c>
      <c r="G217" s="210" t="s">
        <v>194</v>
      </c>
      <c r="H217" s="211">
        <v>40</v>
      </c>
      <c r="I217" s="212"/>
      <c r="J217" s="213">
        <f t="shared" si="6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61"/>
        <v>0</v>
      </c>
      <c r="Q217" s="217">
        <v>0</v>
      </c>
      <c r="R217" s="217">
        <f t="shared" si="62"/>
        <v>0</v>
      </c>
      <c r="S217" s="217">
        <v>0</v>
      </c>
      <c r="T217" s="218">
        <f t="shared" si="6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150</v>
      </c>
      <c r="AT217" s="219" t="s">
        <v>146</v>
      </c>
      <c r="AU217" s="219" t="s">
        <v>138</v>
      </c>
      <c r="AY217" s="15" t="s">
        <v>139</v>
      </c>
      <c r="BE217" s="220">
        <f t="shared" si="64"/>
        <v>0</v>
      </c>
      <c r="BF217" s="220">
        <f t="shared" si="65"/>
        <v>0</v>
      </c>
      <c r="BG217" s="220">
        <f t="shared" si="66"/>
        <v>0</v>
      </c>
      <c r="BH217" s="220">
        <f t="shared" si="67"/>
        <v>0</v>
      </c>
      <c r="BI217" s="220">
        <f t="shared" si="68"/>
        <v>0</v>
      </c>
      <c r="BJ217" s="15" t="s">
        <v>144</v>
      </c>
      <c r="BK217" s="220">
        <f t="shared" si="69"/>
        <v>0</v>
      </c>
      <c r="BL217" s="15" t="s">
        <v>150</v>
      </c>
      <c r="BM217" s="219" t="s">
        <v>756</v>
      </c>
    </row>
    <row r="218" spans="1:65" s="2" customFormat="1" ht="16.5" customHeight="1">
      <c r="A218" s="32"/>
      <c r="B218" s="33"/>
      <c r="C218" s="221" t="s">
        <v>341</v>
      </c>
      <c r="D218" s="221" t="s">
        <v>136</v>
      </c>
      <c r="E218" s="222" t="s">
        <v>757</v>
      </c>
      <c r="F218" s="223" t="s">
        <v>758</v>
      </c>
      <c r="G218" s="224" t="s">
        <v>257</v>
      </c>
      <c r="H218" s="225">
        <v>38</v>
      </c>
      <c r="I218" s="226"/>
      <c r="J218" s="227">
        <f t="shared" si="6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61"/>
        <v>0</v>
      </c>
      <c r="Q218" s="217">
        <v>1E-3</v>
      </c>
      <c r="R218" s="217">
        <f t="shared" si="62"/>
        <v>3.7999999999999999E-2</v>
      </c>
      <c r="S218" s="217">
        <v>0</v>
      </c>
      <c r="T218" s="218">
        <f t="shared" si="6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154</v>
      </c>
      <c r="AT218" s="219" t="s">
        <v>136</v>
      </c>
      <c r="AU218" s="219" t="s">
        <v>138</v>
      </c>
      <c r="AY218" s="15" t="s">
        <v>139</v>
      </c>
      <c r="BE218" s="220">
        <f t="shared" si="64"/>
        <v>0</v>
      </c>
      <c r="BF218" s="220">
        <f t="shared" si="65"/>
        <v>0</v>
      </c>
      <c r="BG218" s="220">
        <f t="shared" si="66"/>
        <v>0</v>
      </c>
      <c r="BH218" s="220">
        <f t="shared" si="67"/>
        <v>0</v>
      </c>
      <c r="BI218" s="220">
        <f t="shared" si="68"/>
        <v>0</v>
      </c>
      <c r="BJ218" s="15" t="s">
        <v>144</v>
      </c>
      <c r="BK218" s="220">
        <f t="shared" si="69"/>
        <v>0</v>
      </c>
      <c r="BL218" s="15" t="s">
        <v>154</v>
      </c>
      <c r="BM218" s="219" t="s">
        <v>759</v>
      </c>
    </row>
    <row r="219" spans="1:65" s="2" customFormat="1" ht="24.2" customHeight="1">
      <c r="A219" s="32"/>
      <c r="B219" s="33"/>
      <c r="C219" s="207" t="s">
        <v>342</v>
      </c>
      <c r="D219" s="207" t="s">
        <v>146</v>
      </c>
      <c r="E219" s="208" t="s">
        <v>252</v>
      </c>
      <c r="F219" s="209" t="s">
        <v>253</v>
      </c>
      <c r="G219" s="210" t="s">
        <v>194</v>
      </c>
      <c r="H219" s="211">
        <v>10</v>
      </c>
      <c r="I219" s="212"/>
      <c r="J219" s="213">
        <f t="shared" si="6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61"/>
        <v>0</v>
      </c>
      <c r="Q219" s="217">
        <v>0</v>
      </c>
      <c r="R219" s="217">
        <f t="shared" si="62"/>
        <v>0</v>
      </c>
      <c r="S219" s="217">
        <v>0</v>
      </c>
      <c r="T219" s="218">
        <f t="shared" si="6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150</v>
      </c>
      <c r="AT219" s="219" t="s">
        <v>146</v>
      </c>
      <c r="AU219" s="219" t="s">
        <v>138</v>
      </c>
      <c r="AY219" s="15" t="s">
        <v>139</v>
      </c>
      <c r="BE219" s="220">
        <f t="shared" si="64"/>
        <v>0</v>
      </c>
      <c r="BF219" s="220">
        <f t="shared" si="65"/>
        <v>0</v>
      </c>
      <c r="BG219" s="220">
        <f t="shared" si="66"/>
        <v>0</v>
      </c>
      <c r="BH219" s="220">
        <f t="shared" si="67"/>
        <v>0</v>
      </c>
      <c r="BI219" s="220">
        <f t="shared" si="68"/>
        <v>0</v>
      </c>
      <c r="BJ219" s="15" t="s">
        <v>144</v>
      </c>
      <c r="BK219" s="220">
        <f t="shared" si="69"/>
        <v>0</v>
      </c>
      <c r="BL219" s="15" t="s">
        <v>150</v>
      </c>
      <c r="BM219" s="219" t="s">
        <v>760</v>
      </c>
    </row>
    <row r="220" spans="1:65" s="2" customFormat="1" ht="16.5" customHeight="1">
      <c r="A220" s="32"/>
      <c r="B220" s="33"/>
      <c r="C220" s="221" t="s">
        <v>343</v>
      </c>
      <c r="D220" s="221" t="s">
        <v>136</v>
      </c>
      <c r="E220" s="222" t="s">
        <v>761</v>
      </c>
      <c r="F220" s="223" t="s">
        <v>762</v>
      </c>
      <c r="G220" s="224" t="s">
        <v>149</v>
      </c>
      <c r="H220" s="225">
        <v>6.25</v>
      </c>
      <c r="I220" s="226"/>
      <c r="J220" s="227">
        <f t="shared" si="6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61"/>
        <v>0</v>
      </c>
      <c r="Q220" s="217">
        <v>1E-3</v>
      </c>
      <c r="R220" s="217">
        <f t="shared" si="62"/>
        <v>6.2500000000000003E-3</v>
      </c>
      <c r="S220" s="217">
        <v>0</v>
      </c>
      <c r="T220" s="218">
        <f t="shared" si="6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154</v>
      </c>
      <c r="AT220" s="219" t="s">
        <v>136</v>
      </c>
      <c r="AU220" s="219" t="s">
        <v>138</v>
      </c>
      <c r="AY220" s="15" t="s">
        <v>139</v>
      </c>
      <c r="BE220" s="220">
        <f t="shared" si="64"/>
        <v>0</v>
      </c>
      <c r="BF220" s="220">
        <f t="shared" si="65"/>
        <v>0</v>
      </c>
      <c r="BG220" s="220">
        <f t="shared" si="66"/>
        <v>0</v>
      </c>
      <c r="BH220" s="220">
        <f t="shared" si="67"/>
        <v>0</v>
      </c>
      <c r="BI220" s="220">
        <f t="shared" si="68"/>
        <v>0</v>
      </c>
      <c r="BJ220" s="15" t="s">
        <v>144</v>
      </c>
      <c r="BK220" s="220">
        <f t="shared" si="69"/>
        <v>0</v>
      </c>
      <c r="BL220" s="15" t="s">
        <v>154</v>
      </c>
      <c r="BM220" s="219" t="s">
        <v>763</v>
      </c>
    </row>
    <row r="221" spans="1:65" s="2" customFormat="1" ht="16.5" customHeight="1">
      <c r="A221" s="32"/>
      <c r="B221" s="33"/>
      <c r="C221" s="207" t="s">
        <v>344</v>
      </c>
      <c r="D221" s="207" t="s">
        <v>146</v>
      </c>
      <c r="E221" s="208" t="s">
        <v>764</v>
      </c>
      <c r="F221" s="209" t="s">
        <v>765</v>
      </c>
      <c r="G221" s="210" t="s">
        <v>149</v>
      </c>
      <c r="H221" s="211">
        <v>3</v>
      </c>
      <c r="I221" s="212"/>
      <c r="J221" s="213">
        <f t="shared" si="6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61"/>
        <v>0</v>
      </c>
      <c r="Q221" s="217">
        <v>0</v>
      </c>
      <c r="R221" s="217">
        <f t="shared" si="62"/>
        <v>0</v>
      </c>
      <c r="S221" s="217">
        <v>0</v>
      </c>
      <c r="T221" s="218">
        <f t="shared" si="6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150</v>
      </c>
      <c r="AT221" s="219" t="s">
        <v>146</v>
      </c>
      <c r="AU221" s="219" t="s">
        <v>138</v>
      </c>
      <c r="AY221" s="15" t="s">
        <v>139</v>
      </c>
      <c r="BE221" s="220">
        <f t="shared" si="64"/>
        <v>0</v>
      </c>
      <c r="BF221" s="220">
        <f t="shared" si="65"/>
        <v>0</v>
      </c>
      <c r="BG221" s="220">
        <f t="shared" si="66"/>
        <v>0</v>
      </c>
      <c r="BH221" s="220">
        <f t="shared" si="67"/>
        <v>0</v>
      </c>
      <c r="BI221" s="220">
        <f t="shared" si="68"/>
        <v>0</v>
      </c>
      <c r="BJ221" s="15" t="s">
        <v>144</v>
      </c>
      <c r="BK221" s="220">
        <f t="shared" si="69"/>
        <v>0</v>
      </c>
      <c r="BL221" s="15" t="s">
        <v>150</v>
      </c>
      <c r="BM221" s="219" t="s">
        <v>766</v>
      </c>
    </row>
    <row r="222" spans="1:65" s="2" customFormat="1" ht="16.5" customHeight="1">
      <c r="A222" s="32"/>
      <c r="B222" s="33"/>
      <c r="C222" s="221" t="s">
        <v>345</v>
      </c>
      <c r="D222" s="221" t="s">
        <v>136</v>
      </c>
      <c r="E222" s="222" t="s">
        <v>767</v>
      </c>
      <c r="F222" s="223" t="s">
        <v>768</v>
      </c>
      <c r="G222" s="224" t="s">
        <v>149</v>
      </c>
      <c r="H222" s="225">
        <v>3</v>
      </c>
      <c r="I222" s="226"/>
      <c r="J222" s="227">
        <f t="shared" si="60"/>
        <v>0</v>
      </c>
      <c r="K222" s="228"/>
      <c r="L222" s="229"/>
      <c r="M222" s="230" t="s">
        <v>1</v>
      </c>
      <c r="N222" s="231" t="s">
        <v>38</v>
      </c>
      <c r="O222" s="73"/>
      <c r="P222" s="217">
        <f t="shared" si="61"/>
        <v>0</v>
      </c>
      <c r="Q222" s="217">
        <v>3.0000000000000001E-5</v>
      </c>
      <c r="R222" s="217">
        <f t="shared" si="62"/>
        <v>9.0000000000000006E-5</v>
      </c>
      <c r="S222" s="217">
        <v>0</v>
      </c>
      <c r="T222" s="218">
        <f t="shared" si="63"/>
        <v>0</v>
      </c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R222" s="219" t="s">
        <v>154</v>
      </c>
      <c r="AT222" s="219" t="s">
        <v>136</v>
      </c>
      <c r="AU222" s="219" t="s">
        <v>138</v>
      </c>
      <c r="AY222" s="15" t="s">
        <v>139</v>
      </c>
      <c r="BE222" s="220">
        <f t="shared" si="64"/>
        <v>0</v>
      </c>
      <c r="BF222" s="220">
        <f t="shared" si="65"/>
        <v>0</v>
      </c>
      <c r="BG222" s="220">
        <f t="shared" si="66"/>
        <v>0</v>
      </c>
      <c r="BH222" s="220">
        <f t="shared" si="67"/>
        <v>0</v>
      </c>
      <c r="BI222" s="220">
        <f t="shared" si="68"/>
        <v>0</v>
      </c>
      <c r="BJ222" s="15" t="s">
        <v>144</v>
      </c>
      <c r="BK222" s="220">
        <f t="shared" si="69"/>
        <v>0</v>
      </c>
      <c r="BL222" s="15" t="s">
        <v>154</v>
      </c>
      <c r="BM222" s="219" t="s">
        <v>769</v>
      </c>
    </row>
    <row r="223" spans="1:65" s="2" customFormat="1" ht="16.5" customHeight="1">
      <c r="A223" s="32"/>
      <c r="B223" s="33"/>
      <c r="C223" s="207" t="s">
        <v>346</v>
      </c>
      <c r="D223" s="207" t="s">
        <v>146</v>
      </c>
      <c r="E223" s="208" t="s">
        <v>770</v>
      </c>
      <c r="F223" s="209" t="s">
        <v>771</v>
      </c>
      <c r="G223" s="210" t="s">
        <v>149</v>
      </c>
      <c r="H223" s="211">
        <v>50</v>
      </c>
      <c r="I223" s="212"/>
      <c r="J223" s="213">
        <f t="shared" si="60"/>
        <v>0</v>
      </c>
      <c r="K223" s="214"/>
      <c r="L223" s="37"/>
      <c r="M223" s="215" t="s">
        <v>1</v>
      </c>
      <c r="N223" s="216" t="s">
        <v>38</v>
      </c>
      <c r="O223" s="73"/>
      <c r="P223" s="217">
        <f t="shared" si="61"/>
        <v>0</v>
      </c>
      <c r="Q223" s="217">
        <v>0</v>
      </c>
      <c r="R223" s="217">
        <f t="shared" si="62"/>
        <v>0</v>
      </c>
      <c r="S223" s="217">
        <v>0</v>
      </c>
      <c r="T223" s="218">
        <f t="shared" si="63"/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219" t="s">
        <v>150</v>
      </c>
      <c r="AT223" s="219" t="s">
        <v>146</v>
      </c>
      <c r="AU223" s="219" t="s">
        <v>138</v>
      </c>
      <c r="AY223" s="15" t="s">
        <v>139</v>
      </c>
      <c r="BE223" s="220">
        <f t="shared" si="64"/>
        <v>0</v>
      </c>
      <c r="BF223" s="220">
        <f t="shared" si="65"/>
        <v>0</v>
      </c>
      <c r="BG223" s="220">
        <f t="shared" si="66"/>
        <v>0</v>
      </c>
      <c r="BH223" s="220">
        <f t="shared" si="67"/>
        <v>0</v>
      </c>
      <c r="BI223" s="220">
        <f t="shared" si="68"/>
        <v>0</v>
      </c>
      <c r="BJ223" s="15" t="s">
        <v>144</v>
      </c>
      <c r="BK223" s="220">
        <f t="shared" si="69"/>
        <v>0</v>
      </c>
      <c r="BL223" s="15" t="s">
        <v>150</v>
      </c>
      <c r="BM223" s="219" t="s">
        <v>772</v>
      </c>
    </row>
    <row r="224" spans="1:65" s="2" customFormat="1" ht="24.2" customHeight="1">
      <c r="A224" s="32"/>
      <c r="B224" s="33"/>
      <c r="C224" s="221" t="s">
        <v>347</v>
      </c>
      <c r="D224" s="221" t="s">
        <v>136</v>
      </c>
      <c r="E224" s="222" t="s">
        <v>773</v>
      </c>
      <c r="F224" s="223" t="s">
        <v>774</v>
      </c>
      <c r="G224" s="224" t="s">
        <v>149</v>
      </c>
      <c r="H224" s="225">
        <v>50</v>
      </c>
      <c r="I224" s="226"/>
      <c r="J224" s="227">
        <f t="shared" si="60"/>
        <v>0</v>
      </c>
      <c r="K224" s="228"/>
      <c r="L224" s="229"/>
      <c r="M224" s="230" t="s">
        <v>1</v>
      </c>
      <c r="N224" s="231" t="s">
        <v>38</v>
      </c>
      <c r="O224" s="73"/>
      <c r="P224" s="217">
        <f t="shared" si="61"/>
        <v>0</v>
      </c>
      <c r="Q224" s="217">
        <v>1E-4</v>
      </c>
      <c r="R224" s="217">
        <f t="shared" si="62"/>
        <v>5.0000000000000001E-3</v>
      </c>
      <c r="S224" s="217">
        <v>0</v>
      </c>
      <c r="T224" s="218">
        <f t="shared" si="63"/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154</v>
      </c>
      <c r="AT224" s="219" t="s">
        <v>136</v>
      </c>
      <c r="AU224" s="219" t="s">
        <v>138</v>
      </c>
      <c r="AY224" s="15" t="s">
        <v>139</v>
      </c>
      <c r="BE224" s="220">
        <f t="shared" si="64"/>
        <v>0</v>
      </c>
      <c r="BF224" s="220">
        <f t="shared" si="65"/>
        <v>0</v>
      </c>
      <c r="BG224" s="220">
        <f t="shared" si="66"/>
        <v>0</v>
      </c>
      <c r="BH224" s="220">
        <f t="shared" si="67"/>
        <v>0</v>
      </c>
      <c r="BI224" s="220">
        <f t="shared" si="68"/>
        <v>0</v>
      </c>
      <c r="BJ224" s="15" t="s">
        <v>144</v>
      </c>
      <c r="BK224" s="220">
        <f t="shared" si="69"/>
        <v>0</v>
      </c>
      <c r="BL224" s="15" t="s">
        <v>154</v>
      </c>
      <c r="BM224" s="219" t="s">
        <v>775</v>
      </c>
    </row>
    <row r="225" spans="1:65" s="2" customFormat="1" ht="24.2" customHeight="1">
      <c r="A225" s="32"/>
      <c r="B225" s="33"/>
      <c r="C225" s="221" t="s">
        <v>348</v>
      </c>
      <c r="D225" s="221" t="s">
        <v>136</v>
      </c>
      <c r="E225" s="222" t="s">
        <v>776</v>
      </c>
      <c r="F225" s="223" t="s">
        <v>777</v>
      </c>
      <c r="G225" s="224" t="s">
        <v>149</v>
      </c>
      <c r="H225" s="225">
        <v>50</v>
      </c>
      <c r="I225" s="226"/>
      <c r="J225" s="227">
        <f t="shared" si="60"/>
        <v>0</v>
      </c>
      <c r="K225" s="228"/>
      <c r="L225" s="229"/>
      <c r="M225" s="230" t="s">
        <v>1</v>
      </c>
      <c r="N225" s="231" t="s">
        <v>38</v>
      </c>
      <c r="O225" s="73"/>
      <c r="P225" s="217">
        <f t="shared" si="61"/>
        <v>0</v>
      </c>
      <c r="Q225" s="217">
        <v>1.09E-3</v>
      </c>
      <c r="R225" s="217">
        <f t="shared" si="62"/>
        <v>5.45E-2</v>
      </c>
      <c r="S225" s="217">
        <v>0</v>
      </c>
      <c r="T225" s="218">
        <f t="shared" si="63"/>
        <v>0</v>
      </c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R225" s="219" t="s">
        <v>154</v>
      </c>
      <c r="AT225" s="219" t="s">
        <v>136</v>
      </c>
      <c r="AU225" s="219" t="s">
        <v>138</v>
      </c>
      <c r="AY225" s="15" t="s">
        <v>139</v>
      </c>
      <c r="BE225" s="220">
        <f t="shared" si="64"/>
        <v>0</v>
      </c>
      <c r="BF225" s="220">
        <f t="shared" si="65"/>
        <v>0</v>
      </c>
      <c r="BG225" s="220">
        <f t="shared" si="66"/>
        <v>0</v>
      </c>
      <c r="BH225" s="220">
        <f t="shared" si="67"/>
        <v>0</v>
      </c>
      <c r="BI225" s="220">
        <f t="shared" si="68"/>
        <v>0</v>
      </c>
      <c r="BJ225" s="15" t="s">
        <v>144</v>
      </c>
      <c r="BK225" s="220">
        <f t="shared" si="69"/>
        <v>0</v>
      </c>
      <c r="BL225" s="15" t="s">
        <v>154</v>
      </c>
      <c r="BM225" s="219" t="s">
        <v>778</v>
      </c>
    </row>
    <row r="226" spans="1:65" s="2" customFormat="1" ht="24.2" customHeight="1">
      <c r="A226" s="32"/>
      <c r="B226" s="33"/>
      <c r="C226" s="221" t="s">
        <v>349</v>
      </c>
      <c r="D226" s="221" t="s">
        <v>136</v>
      </c>
      <c r="E226" s="222" t="s">
        <v>779</v>
      </c>
      <c r="F226" s="223" t="s">
        <v>780</v>
      </c>
      <c r="G226" s="224" t="s">
        <v>149</v>
      </c>
      <c r="H226" s="225">
        <v>50</v>
      </c>
      <c r="I226" s="226"/>
      <c r="J226" s="227">
        <f t="shared" si="60"/>
        <v>0</v>
      </c>
      <c r="K226" s="228"/>
      <c r="L226" s="229"/>
      <c r="M226" s="230" t="s">
        <v>1</v>
      </c>
      <c r="N226" s="231" t="s">
        <v>38</v>
      </c>
      <c r="O226" s="73"/>
      <c r="P226" s="217">
        <f t="shared" si="61"/>
        <v>0</v>
      </c>
      <c r="Q226" s="217">
        <v>2.0000000000000001E-4</v>
      </c>
      <c r="R226" s="217">
        <f t="shared" si="62"/>
        <v>0.01</v>
      </c>
      <c r="S226" s="217">
        <v>0</v>
      </c>
      <c r="T226" s="218">
        <f t="shared" si="63"/>
        <v>0</v>
      </c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R226" s="219" t="s">
        <v>154</v>
      </c>
      <c r="AT226" s="219" t="s">
        <v>136</v>
      </c>
      <c r="AU226" s="219" t="s">
        <v>138</v>
      </c>
      <c r="AY226" s="15" t="s">
        <v>139</v>
      </c>
      <c r="BE226" s="220">
        <f t="shared" si="64"/>
        <v>0</v>
      </c>
      <c r="BF226" s="220">
        <f t="shared" si="65"/>
        <v>0</v>
      </c>
      <c r="BG226" s="220">
        <f t="shared" si="66"/>
        <v>0</v>
      </c>
      <c r="BH226" s="220">
        <f t="shared" si="67"/>
        <v>0</v>
      </c>
      <c r="BI226" s="220">
        <f t="shared" si="68"/>
        <v>0</v>
      </c>
      <c r="BJ226" s="15" t="s">
        <v>144</v>
      </c>
      <c r="BK226" s="220">
        <f t="shared" si="69"/>
        <v>0</v>
      </c>
      <c r="BL226" s="15" t="s">
        <v>154</v>
      </c>
      <c r="BM226" s="219" t="s">
        <v>781</v>
      </c>
    </row>
    <row r="227" spans="1:65" s="2" customFormat="1" ht="21.75" customHeight="1">
      <c r="A227" s="32"/>
      <c r="B227" s="33"/>
      <c r="C227" s="207" t="s">
        <v>350</v>
      </c>
      <c r="D227" s="207" t="s">
        <v>146</v>
      </c>
      <c r="E227" s="208" t="s">
        <v>782</v>
      </c>
      <c r="F227" s="209" t="s">
        <v>783</v>
      </c>
      <c r="G227" s="210" t="s">
        <v>149</v>
      </c>
      <c r="H227" s="211">
        <v>10</v>
      </c>
      <c r="I227" s="212"/>
      <c r="J227" s="213">
        <f t="shared" si="60"/>
        <v>0</v>
      </c>
      <c r="K227" s="214"/>
      <c r="L227" s="37"/>
      <c r="M227" s="215" t="s">
        <v>1</v>
      </c>
      <c r="N227" s="216" t="s">
        <v>38</v>
      </c>
      <c r="O227" s="73"/>
      <c r="P227" s="217">
        <f t="shared" si="61"/>
        <v>0</v>
      </c>
      <c r="Q227" s="217">
        <v>0</v>
      </c>
      <c r="R227" s="217">
        <f t="shared" si="62"/>
        <v>0</v>
      </c>
      <c r="S227" s="217">
        <v>0</v>
      </c>
      <c r="T227" s="218">
        <f t="shared" si="63"/>
        <v>0</v>
      </c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R227" s="219" t="s">
        <v>150</v>
      </c>
      <c r="AT227" s="219" t="s">
        <v>146</v>
      </c>
      <c r="AU227" s="219" t="s">
        <v>138</v>
      </c>
      <c r="AY227" s="15" t="s">
        <v>139</v>
      </c>
      <c r="BE227" s="220">
        <f t="shared" si="64"/>
        <v>0</v>
      </c>
      <c r="BF227" s="220">
        <f t="shared" si="65"/>
        <v>0</v>
      </c>
      <c r="BG227" s="220">
        <f t="shared" si="66"/>
        <v>0</v>
      </c>
      <c r="BH227" s="220">
        <f t="shared" si="67"/>
        <v>0</v>
      </c>
      <c r="BI227" s="220">
        <f t="shared" si="68"/>
        <v>0</v>
      </c>
      <c r="BJ227" s="15" t="s">
        <v>144</v>
      </c>
      <c r="BK227" s="220">
        <f t="shared" si="69"/>
        <v>0</v>
      </c>
      <c r="BL227" s="15" t="s">
        <v>150</v>
      </c>
      <c r="BM227" s="219" t="s">
        <v>784</v>
      </c>
    </row>
    <row r="228" spans="1:65" s="2" customFormat="1" ht="16.5" customHeight="1">
      <c r="A228" s="32"/>
      <c r="B228" s="33"/>
      <c r="C228" s="221" t="s">
        <v>351</v>
      </c>
      <c r="D228" s="221" t="s">
        <v>136</v>
      </c>
      <c r="E228" s="222" t="s">
        <v>785</v>
      </c>
      <c r="F228" s="223" t="s">
        <v>786</v>
      </c>
      <c r="G228" s="224" t="s">
        <v>149</v>
      </c>
      <c r="H228" s="225">
        <v>10</v>
      </c>
      <c r="I228" s="226"/>
      <c r="J228" s="227">
        <f t="shared" si="60"/>
        <v>0</v>
      </c>
      <c r="K228" s="228"/>
      <c r="L228" s="229"/>
      <c r="M228" s="230" t="s">
        <v>1</v>
      </c>
      <c r="N228" s="231" t="s">
        <v>38</v>
      </c>
      <c r="O228" s="73"/>
      <c r="P228" s="217">
        <f t="shared" si="61"/>
        <v>0</v>
      </c>
      <c r="Q228" s="217">
        <v>2.2000000000000001E-4</v>
      </c>
      <c r="R228" s="217">
        <f t="shared" si="62"/>
        <v>2.2000000000000001E-3</v>
      </c>
      <c r="S228" s="217">
        <v>0</v>
      </c>
      <c r="T228" s="218">
        <f t="shared" si="63"/>
        <v>0</v>
      </c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R228" s="219" t="s">
        <v>154</v>
      </c>
      <c r="AT228" s="219" t="s">
        <v>136</v>
      </c>
      <c r="AU228" s="219" t="s">
        <v>138</v>
      </c>
      <c r="AY228" s="15" t="s">
        <v>139</v>
      </c>
      <c r="BE228" s="220">
        <f t="shared" si="64"/>
        <v>0</v>
      </c>
      <c r="BF228" s="220">
        <f t="shared" si="65"/>
        <v>0</v>
      </c>
      <c r="BG228" s="220">
        <f t="shared" si="66"/>
        <v>0</v>
      </c>
      <c r="BH228" s="220">
        <f t="shared" si="67"/>
        <v>0</v>
      </c>
      <c r="BI228" s="220">
        <f t="shared" si="68"/>
        <v>0</v>
      </c>
      <c r="BJ228" s="15" t="s">
        <v>144</v>
      </c>
      <c r="BK228" s="220">
        <f t="shared" si="69"/>
        <v>0</v>
      </c>
      <c r="BL228" s="15" t="s">
        <v>154</v>
      </c>
      <c r="BM228" s="219" t="s">
        <v>787</v>
      </c>
    </row>
    <row r="229" spans="1:65" s="2" customFormat="1" ht="16.5" customHeight="1">
      <c r="A229" s="32"/>
      <c r="B229" s="33"/>
      <c r="C229" s="207" t="s">
        <v>352</v>
      </c>
      <c r="D229" s="207" t="s">
        <v>146</v>
      </c>
      <c r="E229" s="208" t="s">
        <v>788</v>
      </c>
      <c r="F229" s="209" t="s">
        <v>789</v>
      </c>
      <c r="G229" s="210" t="s">
        <v>149</v>
      </c>
      <c r="H229" s="211">
        <v>30</v>
      </c>
      <c r="I229" s="212"/>
      <c r="J229" s="213">
        <f t="shared" si="60"/>
        <v>0</v>
      </c>
      <c r="K229" s="214"/>
      <c r="L229" s="37"/>
      <c r="M229" s="215" t="s">
        <v>1</v>
      </c>
      <c r="N229" s="216" t="s">
        <v>38</v>
      </c>
      <c r="O229" s="73"/>
      <c r="P229" s="217">
        <f t="shared" si="61"/>
        <v>0</v>
      </c>
      <c r="Q229" s="217">
        <v>0</v>
      </c>
      <c r="R229" s="217">
        <f t="shared" si="62"/>
        <v>0</v>
      </c>
      <c r="S229" s="217">
        <v>0</v>
      </c>
      <c r="T229" s="218">
        <f t="shared" si="63"/>
        <v>0</v>
      </c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R229" s="219" t="s">
        <v>150</v>
      </c>
      <c r="AT229" s="219" t="s">
        <v>146</v>
      </c>
      <c r="AU229" s="219" t="s">
        <v>138</v>
      </c>
      <c r="AY229" s="15" t="s">
        <v>139</v>
      </c>
      <c r="BE229" s="220">
        <f t="shared" si="64"/>
        <v>0</v>
      </c>
      <c r="BF229" s="220">
        <f t="shared" si="65"/>
        <v>0</v>
      </c>
      <c r="BG229" s="220">
        <f t="shared" si="66"/>
        <v>0</v>
      </c>
      <c r="BH229" s="220">
        <f t="shared" si="67"/>
        <v>0</v>
      </c>
      <c r="BI229" s="220">
        <f t="shared" si="68"/>
        <v>0</v>
      </c>
      <c r="BJ229" s="15" t="s">
        <v>144</v>
      </c>
      <c r="BK229" s="220">
        <f t="shared" si="69"/>
        <v>0</v>
      </c>
      <c r="BL229" s="15" t="s">
        <v>150</v>
      </c>
      <c r="BM229" s="219" t="s">
        <v>790</v>
      </c>
    </row>
    <row r="230" spans="1:65" s="2" customFormat="1" ht="24.2" customHeight="1">
      <c r="A230" s="32"/>
      <c r="B230" s="33"/>
      <c r="C230" s="221" t="s">
        <v>353</v>
      </c>
      <c r="D230" s="221" t="s">
        <v>136</v>
      </c>
      <c r="E230" s="222" t="s">
        <v>791</v>
      </c>
      <c r="F230" s="223" t="s">
        <v>792</v>
      </c>
      <c r="G230" s="224" t="s">
        <v>149</v>
      </c>
      <c r="H230" s="225">
        <v>30</v>
      </c>
      <c r="I230" s="226"/>
      <c r="J230" s="227">
        <f t="shared" si="60"/>
        <v>0</v>
      </c>
      <c r="K230" s="228"/>
      <c r="L230" s="229"/>
      <c r="M230" s="230" t="s">
        <v>1</v>
      </c>
      <c r="N230" s="231" t="s">
        <v>38</v>
      </c>
      <c r="O230" s="73"/>
      <c r="P230" s="217">
        <f t="shared" si="61"/>
        <v>0</v>
      </c>
      <c r="Q230" s="217">
        <v>1.6000000000000001E-4</v>
      </c>
      <c r="R230" s="217">
        <f t="shared" si="62"/>
        <v>4.8000000000000004E-3</v>
      </c>
      <c r="S230" s="217">
        <v>0</v>
      </c>
      <c r="T230" s="218">
        <f t="shared" si="63"/>
        <v>0</v>
      </c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R230" s="219" t="s">
        <v>154</v>
      </c>
      <c r="AT230" s="219" t="s">
        <v>136</v>
      </c>
      <c r="AU230" s="219" t="s">
        <v>138</v>
      </c>
      <c r="AY230" s="15" t="s">
        <v>139</v>
      </c>
      <c r="BE230" s="220">
        <f t="shared" si="64"/>
        <v>0</v>
      </c>
      <c r="BF230" s="220">
        <f t="shared" si="65"/>
        <v>0</v>
      </c>
      <c r="BG230" s="220">
        <f t="shared" si="66"/>
        <v>0</v>
      </c>
      <c r="BH230" s="220">
        <f t="shared" si="67"/>
        <v>0</v>
      </c>
      <c r="BI230" s="220">
        <f t="shared" si="68"/>
        <v>0</v>
      </c>
      <c r="BJ230" s="15" t="s">
        <v>144</v>
      </c>
      <c r="BK230" s="220">
        <f t="shared" si="69"/>
        <v>0</v>
      </c>
      <c r="BL230" s="15" t="s">
        <v>154</v>
      </c>
      <c r="BM230" s="219" t="s">
        <v>793</v>
      </c>
    </row>
    <row r="231" spans="1:65" s="2" customFormat="1" ht="16.5" customHeight="1">
      <c r="A231" s="32"/>
      <c r="B231" s="33"/>
      <c r="C231" s="207" t="s">
        <v>356</v>
      </c>
      <c r="D231" s="207" t="s">
        <v>146</v>
      </c>
      <c r="E231" s="208" t="s">
        <v>794</v>
      </c>
      <c r="F231" s="209" t="s">
        <v>795</v>
      </c>
      <c r="G231" s="210" t="s">
        <v>149</v>
      </c>
      <c r="H231" s="211">
        <v>3</v>
      </c>
      <c r="I231" s="212"/>
      <c r="J231" s="213">
        <f t="shared" si="60"/>
        <v>0</v>
      </c>
      <c r="K231" s="214"/>
      <c r="L231" s="37"/>
      <c r="M231" s="215" t="s">
        <v>1</v>
      </c>
      <c r="N231" s="216" t="s">
        <v>38</v>
      </c>
      <c r="O231" s="73"/>
      <c r="P231" s="217">
        <f t="shared" si="61"/>
        <v>0</v>
      </c>
      <c r="Q231" s="217">
        <v>0</v>
      </c>
      <c r="R231" s="217">
        <f t="shared" si="62"/>
        <v>0</v>
      </c>
      <c r="S231" s="217">
        <v>0</v>
      </c>
      <c r="T231" s="218">
        <f t="shared" si="63"/>
        <v>0</v>
      </c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R231" s="219" t="s">
        <v>150</v>
      </c>
      <c r="AT231" s="219" t="s">
        <v>146</v>
      </c>
      <c r="AU231" s="219" t="s">
        <v>138</v>
      </c>
      <c r="AY231" s="15" t="s">
        <v>139</v>
      </c>
      <c r="BE231" s="220">
        <f t="shared" si="64"/>
        <v>0</v>
      </c>
      <c r="BF231" s="220">
        <f t="shared" si="65"/>
        <v>0</v>
      </c>
      <c r="BG231" s="220">
        <f t="shared" si="66"/>
        <v>0</v>
      </c>
      <c r="BH231" s="220">
        <f t="shared" si="67"/>
        <v>0</v>
      </c>
      <c r="BI231" s="220">
        <f t="shared" si="68"/>
        <v>0</v>
      </c>
      <c r="BJ231" s="15" t="s">
        <v>144</v>
      </c>
      <c r="BK231" s="220">
        <f t="shared" si="69"/>
        <v>0</v>
      </c>
      <c r="BL231" s="15" t="s">
        <v>150</v>
      </c>
      <c r="BM231" s="219" t="s">
        <v>796</v>
      </c>
    </row>
    <row r="232" spans="1:65" s="2" customFormat="1" ht="16.5" customHeight="1">
      <c r="A232" s="32"/>
      <c r="B232" s="33"/>
      <c r="C232" s="221" t="s">
        <v>359</v>
      </c>
      <c r="D232" s="221" t="s">
        <v>136</v>
      </c>
      <c r="E232" s="222" t="s">
        <v>797</v>
      </c>
      <c r="F232" s="223" t="s">
        <v>798</v>
      </c>
      <c r="G232" s="224" t="s">
        <v>149</v>
      </c>
      <c r="H232" s="225">
        <v>3</v>
      </c>
      <c r="I232" s="226"/>
      <c r="J232" s="227">
        <f t="shared" si="60"/>
        <v>0</v>
      </c>
      <c r="K232" s="228"/>
      <c r="L232" s="229"/>
      <c r="M232" s="230" t="s">
        <v>1</v>
      </c>
      <c r="N232" s="231" t="s">
        <v>38</v>
      </c>
      <c r="O232" s="73"/>
      <c r="P232" s="217">
        <f t="shared" si="61"/>
        <v>0</v>
      </c>
      <c r="Q232" s="217">
        <v>1.7000000000000001E-4</v>
      </c>
      <c r="R232" s="217">
        <f t="shared" si="62"/>
        <v>5.1000000000000004E-4</v>
      </c>
      <c r="S232" s="217">
        <v>0</v>
      </c>
      <c r="T232" s="218">
        <f t="shared" si="63"/>
        <v>0</v>
      </c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R232" s="219" t="s">
        <v>154</v>
      </c>
      <c r="AT232" s="219" t="s">
        <v>136</v>
      </c>
      <c r="AU232" s="219" t="s">
        <v>138</v>
      </c>
      <c r="AY232" s="15" t="s">
        <v>139</v>
      </c>
      <c r="BE232" s="220">
        <f t="shared" si="64"/>
        <v>0</v>
      </c>
      <c r="BF232" s="220">
        <f t="shared" si="65"/>
        <v>0</v>
      </c>
      <c r="BG232" s="220">
        <f t="shared" si="66"/>
        <v>0</v>
      </c>
      <c r="BH232" s="220">
        <f t="shared" si="67"/>
        <v>0</v>
      </c>
      <c r="BI232" s="220">
        <f t="shared" si="68"/>
        <v>0</v>
      </c>
      <c r="BJ232" s="15" t="s">
        <v>144</v>
      </c>
      <c r="BK232" s="220">
        <f t="shared" si="69"/>
        <v>0</v>
      </c>
      <c r="BL232" s="15" t="s">
        <v>154</v>
      </c>
      <c r="BM232" s="219" t="s">
        <v>799</v>
      </c>
    </row>
    <row r="233" spans="1:65" s="2" customFormat="1" ht="16.5" customHeight="1">
      <c r="A233" s="32"/>
      <c r="B233" s="33"/>
      <c r="C233" s="207" t="s">
        <v>362</v>
      </c>
      <c r="D233" s="207" t="s">
        <v>146</v>
      </c>
      <c r="E233" s="208" t="s">
        <v>800</v>
      </c>
      <c r="F233" s="209" t="s">
        <v>801</v>
      </c>
      <c r="G233" s="210" t="s">
        <v>149</v>
      </c>
      <c r="H233" s="211">
        <v>30</v>
      </c>
      <c r="I233" s="212"/>
      <c r="J233" s="213">
        <f t="shared" si="60"/>
        <v>0</v>
      </c>
      <c r="K233" s="214"/>
      <c r="L233" s="37"/>
      <c r="M233" s="215" t="s">
        <v>1</v>
      </c>
      <c r="N233" s="216" t="s">
        <v>38</v>
      </c>
      <c r="O233" s="73"/>
      <c r="P233" s="217">
        <f t="shared" si="61"/>
        <v>0</v>
      </c>
      <c r="Q233" s="217">
        <v>0</v>
      </c>
      <c r="R233" s="217">
        <f t="shared" si="62"/>
        <v>0</v>
      </c>
      <c r="S233" s="217">
        <v>0</v>
      </c>
      <c r="T233" s="218">
        <f t="shared" si="63"/>
        <v>0</v>
      </c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R233" s="219" t="s">
        <v>150</v>
      </c>
      <c r="AT233" s="219" t="s">
        <v>146</v>
      </c>
      <c r="AU233" s="219" t="s">
        <v>138</v>
      </c>
      <c r="AY233" s="15" t="s">
        <v>139</v>
      </c>
      <c r="BE233" s="220">
        <f t="shared" si="64"/>
        <v>0</v>
      </c>
      <c r="BF233" s="220">
        <f t="shared" si="65"/>
        <v>0</v>
      </c>
      <c r="BG233" s="220">
        <f t="shared" si="66"/>
        <v>0</v>
      </c>
      <c r="BH233" s="220">
        <f t="shared" si="67"/>
        <v>0</v>
      </c>
      <c r="BI233" s="220">
        <f t="shared" si="68"/>
        <v>0</v>
      </c>
      <c r="BJ233" s="15" t="s">
        <v>144</v>
      </c>
      <c r="BK233" s="220">
        <f t="shared" si="69"/>
        <v>0</v>
      </c>
      <c r="BL233" s="15" t="s">
        <v>150</v>
      </c>
      <c r="BM233" s="219" t="s">
        <v>802</v>
      </c>
    </row>
    <row r="234" spans="1:65" s="2" customFormat="1" ht="16.5" customHeight="1">
      <c r="A234" s="32"/>
      <c r="B234" s="33"/>
      <c r="C234" s="221" t="s">
        <v>365</v>
      </c>
      <c r="D234" s="221" t="s">
        <v>136</v>
      </c>
      <c r="E234" s="222" t="s">
        <v>803</v>
      </c>
      <c r="F234" s="223" t="s">
        <v>804</v>
      </c>
      <c r="G234" s="224" t="s">
        <v>149</v>
      </c>
      <c r="H234" s="225">
        <v>30</v>
      </c>
      <c r="I234" s="226"/>
      <c r="J234" s="227">
        <f t="shared" si="60"/>
        <v>0</v>
      </c>
      <c r="K234" s="228"/>
      <c r="L234" s="229"/>
      <c r="M234" s="230" t="s">
        <v>1</v>
      </c>
      <c r="N234" s="231" t="s">
        <v>38</v>
      </c>
      <c r="O234" s="73"/>
      <c r="P234" s="217">
        <f t="shared" si="61"/>
        <v>0</v>
      </c>
      <c r="Q234" s="217">
        <v>6.8999999999999997E-4</v>
      </c>
      <c r="R234" s="217">
        <f t="shared" si="62"/>
        <v>2.07E-2</v>
      </c>
      <c r="S234" s="217">
        <v>0</v>
      </c>
      <c r="T234" s="218">
        <f t="shared" si="63"/>
        <v>0</v>
      </c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R234" s="219" t="s">
        <v>154</v>
      </c>
      <c r="AT234" s="219" t="s">
        <v>136</v>
      </c>
      <c r="AU234" s="219" t="s">
        <v>138</v>
      </c>
      <c r="AY234" s="15" t="s">
        <v>139</v>
      </c>
      <c r="BE234" s="220">
        <f t="shared" si="64"/>
        <v>0</v>
      </c>
      <c r="BF234" s="220">
        <f t="shared" si="65"/>
        <v>0</v>
      </c>
      <c r="BG234" s="220">
        <f t="shared" si="66"/>
        <v>0</v>
      </c>
      <c r="BH234" s="220">
        <f t="shared" si="67"/>
        <v>0</v>
      </c>
      <c r="BI234" s="220">
        <f t="shared" si="68"/>
        <v>0</v>
      </c>
      <c r="BJ234" s="15" t="s">
        <v>144</v>
      </c>
      <c r="BK234" s="220">
        <f t="shared" si="69"/>
        <v>0</v>
      </c>
      <c r="BL234" s="15" t="s">
        <v>154</v>
      </c>
      <c r="BM234" s="219" t="s">
        <v>805</v>
      </c>
    </row>
    <row r="235" spans="1:65" s="2" customFormat="1" ht="24.2" customHeight="1">
      <c r="A235" s="32"/>
      <c r="B235" s="33"/>
      <c r="C235" s="207" t="s">
        <v>368</v>
      </c>
      <c r="D235" s="207" t="s">
        <v>146</v>
      </c>
      <c r="E235" s="208" t="s">
        <v>806</v>
      </c>
      <c r="F235" s="209" t="s">
        <v>807</v>
      </c>
      <c r="G235" s="210" t="s">
        <v>194</v>
      </c>
      <c r="H235" s="211">
        <v>55</v>
      </c>
      <c r="I235" s="212"/>
      <c r="J235" s="213">
        <f t="shared" si="60"/>
        <v>0</v>
      </c>
      <c r="K235" s="214"/>
      <c r="L235" s="37"/>
      <c r="M235" s="215" t="s">
        <v>1</v>
      </c>
      <c r="N235" s="216" t="s">
        <v>38</v>
      </c>
      <c r="O235" s="73"/>
      <c r="P235" s="217">
        <f t="shared" si="61"/>
        <v>0</v>
      </c>
      <c r="Q235" s="217">
        <v>0</v>
      </c>
      <c r="R235" s="217">
        <f t="shared" si="62"/>
        <v>0</v>
      </c>
      <c r="S235" s="217">
        <v>0</v>
      </c>
      <c r="T235" s="218">
        <f t="shared" si="63"/>
        <v>0</v>
      </c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R235" s="219" t="s">
        <v>150</v>
      </c>
      <c r="AT235" s="219" t="s">
        <v>146</v>
      </c>
      <c r="AU235" s="219" t="s">
        <v>138</v>
      </c>
      <c r="AY235" s="15" t="s">
        <v>139</v>
      </c>
      <c r="BE235" s="220">
        <f t="shared" si="64"/>
        <v>0</v>
      </c>
      <c r="BF235" s="220">
        <f t="shared" si="65"/>
        <v>0</v>
      </c>
      <c r="BG235" s="220">
        <f t="shared" si="66"/>
        <v>0</v>
      </c>
      <c r="BH235" s="220">
        <f t="shared" si="67"/>
        <v>0</v>
      </c>
      <c r="BI235" s="220">
        <f t="shared" si="68"/>
        <v>0</v>
      </c>
      <c r="BJ235" s="15" t="s">
        <v>144</v>
      </c>
      <c r="BK235" s="220">
        <f t="shared" si="69"/>
        <v>0</v>
      </c>
      <c r="BL235" s="15" t="s">
        <v>150</v>
      </c>
      <c r="BM235" s="219" t="s">
        <v>808</v>
      </c>
    </row>
    <row r="236" spans="1:65" s="2" customFormat="1" ht="16.5" customHeight="1">
      <c r="A236" s="32"/>
      <c r="B236" s="33"/>
      <c r="C236" s="221" t="s">
        <v>371</v>
      </c>
      <c r="D236" s="221" t="s">
        <v>136</v>
      </c>
      <c r="E236" s="222" t="s">
        <v>809</v>
      </c>
      <c r="F236" s="223" t="s">
        <v>810</v>
      </c>
      <c r="G236" s="224" t="s">
        <v>257</v>
      </c>
      <c r="H236" s="225">
        <v>7.7</v>
      </c>
      <c r="I236" s="226"/>
      <c r="J236" s="227">
        <f t="shared" si="60"/>
        <v>0</v>
      </c>
      <c r="K236" s="228"/>
      <c r="L236" s="229"/>
      <c r="M236" s="230" t="s">
        <v>1</v>
      </c>
      <c r="N236" s="231" t="s">
        <v>38</v>
      </c>
      <c r="O236" s="73"/>
      <c r="P236" s="217">
        <f t="shared" si="61"/>
        <v>0</v>
      </c>
      <c r="Q236" s="217">
        <v>1E-3</v>
      </c>
      <c r="R236" s="217">
        <f t="shared" si="62"/>
        <v>7.7000000000000002E-3</v>
      </c>
      <c r="S236" s="217">
        <v>0</v>
      </c>
      <c r="T236" s="218">
        <f t="shared" si="63"/>
        <v>0</v>
      </c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R236" s="219" t="s">
        <v>154</v>
      </c>
      <c r="AT236" s="219" t="s">
        <v>136</v>
      </c>
      <c r="AU236" s="219" t="s">
        <v>138</v>
      </c>
      <c r="AY236" s="15" t="s">
        <v>139</v>
      </c>
      <c r="BE236" s="220">
        <f t="shared" si="64"/>
        <v>0</v>
      </c>
      <c r="BF236" s="220">
        <f t="shared" si="65"/>
        <v>0</v>
      </c>
      <c r="BG236" s="220">
        <f t="shared" si="66"/>
        <v>0</v>
      </c>
      <c r="BH236" s="220">
        <f t="shared" si="67"/>
        <v>0</v>
      </c>
      <c r="BI236" s="220">
        <f t="shared" si="68"/>
        <v>0</v>
      </c>
      <c r="BJ236" s="15" t="s">
        <v>144</v>
      </c>
      <c r="BK236" s="220">
        <f t="shared" si="69"/>
        <v>0</v>
      </c>
      <c r="BL236" s="15" t="s">
        <v>154</v>
      </c>
      <c r="BM236" s="219" t="s">
        <v>811</v>
      </c>
    </row>
    <row r="237" spans="1:65" s="2" customFormat="1" ht="24.2" customHeight="1">
      <c r="A237" s="32"/>
      <c r="B237" s="33"/>
      <c r="C237" s="207" t="s">
        <v>374</v>
      </c>
      <c r="D237" s="207" t="s">
        <v>146</v>
      </c>
      <c r="E237" s="208" t="s">
        <v>806</v>
      </c>
      <c r="F237" s="209" t="s">
        <v>807</v>
      </c>
      <c r="G237" s="210" t="s">
        <v>194</v>
      </c>
      <c r="H237" s="211">
        <v>20</v>
      </c>
      <c r="I237" s="212"/>
      <c r="J237" s="213">
        <f t="shared" si="60"/>
        <v>0</v>
      </c>
      <c r="K237" s="214"/>
      <c r="L237" s="37"/>
      <c r="M237" s="215" t="s">
        <v>1</v>
      </c>
      <c r="N237" s="216" t="s">
        <v>38</v>
      </c>
      <c r="O237" s="73"/>
      <c r="P237" s="217">
        <f t="shared" si="61"/>
        <v>0</v>
      </c>
      <c r="Q237" s="217">
        <v>0</v>
      </c>
      <c r="R237" s="217">
        <f t="shared" si="62"/>
        <v>0</v>
      </c>
      <c r="S237" s="217">
        <v>0</v>
      </c>
      <c r="T237" s="218">
        <f t="shared" si="63"/>
        <v>0</v>
      </c>
      <c r="U237" s="32"/>
      <c r="V237" s="32"/>
      <c r="W237" s="32"/>
      <c r="X237" s="32"/>
      <c r="Y237" s="32"/>
      <c r="Z237" s="32"/>
      <c r="AA237" s="32"/>
      <c r="AB237" s="32"/>
      <c r="AC237" s="32"/>
      <c r="AD237" s="32"/>
      <c r="AE237" s="32"/>
      <c r="AR237" s="219" t="s">
        <v>150</v>
      </c>
      <c r="AT237" s="219" t="s">
        <v>146</v>
      </c>
      <c r="AU237" s="219" t="s">
        <v>138</v>
      </c>
      <c r="AY237" s="15" t="s">
        <v>139</v>
      </c>
      <c r="BE237" s="220">
        <f t="shared" si="64"/>
        <v>0</v>
      </c>
      <c r="BF237" s="220">
        <f t="shared" si="65"/>
        <v>0</v>
      </c>
      <c r="BG237" s="220">
        <f t="shared" si="66"/>
        <v>0</v>
      </c>
      <c r="BH237" s="220">
        <f t="shared" si="67"/>
        <v>0</v>
      </c>
      <c r="BI237" s="220">
        <f t="shared" si="68"/>
        <v>0</v>
      </c>
      <c r="BJ237" s="15" t="s">
        <v>144</v>
      </c>
      <c r="BK237" s="220">
        <f t="shared" si="69"/>
        <v>0</v>
      </c>
      <c r="BL237" s="15" t="s">
        <v>150</v>
      </c>
      <c r="BM237" s="219" t="s">
        <v>812</v>
      </c>
    </row>
    <row r="238" spans="1:65" s="2" customFormat="1" ht="24.2" customHeight="1">
      <c r="A238" s="32"/>
      <c r="B238" s="33"/>
      <c r="C238" s="221" t="s">
        <v>377</v>
      </c>
      <c r="D238" s="221" t="s">
        <v>136</v>
      </c>
      <c r="E238" s="222" t="s">
        <v>813</v>
      </c>
      <c r="F238" s="223" t="s">
        <v>814</v>
      </c>
      <c r="G238" s="224" t="s">
        <v>257</v>
      </c>
      <c r="H238" s="225">
        <v>4</v>
      </c>
      <c r="I238" s="226"/>
      <c r="J238" s="227">
        <f t="shared" si="60"/>
        <v>0</v>
      </c>
      <c r="K238" s="228"/>
      <c r="L238" s="229"/>
      <c r="M238" s="230" t="s">
        <v>1</v>
      </c>
      <c r="N238" s="231" t="s">
        <v>38</v>
      </c>
      <c r="O238" s="73"/>
      <c r="P238" s="217">
        <f t="shared" si="61"/>
        <v>0</v>
      </c>
      <c r="Q238" s="217">
        <v>1E-3</v>
      </c>
      <c r="R238" s="217">
        <f t="shared" si="62"/>
        <v>4.0000000000000001E-3</v>
      </c>
      <c r="S238" s="217">
        <v>0</v>
      </c>
      <c r="T238" s="218">
        <f t="shared" si="63"/>
        <v>0</v>
      </c>
      <c r="U238" s="32"/>
      <c r="V238" s="32"/>
      <c r="W238" s="32"/>
      <c r="X238" s="32"/>
      <c r="Y238" s="32"/>
      <c r="Z238" s="32"/>
      <c r="AA238" s="32"/>
      <c r="AB238" s="32"/>
      <c r="AC238" s="32"/>
      <c r="AD238" s="32"/>
      <c r="AE238" s="32"/>
      <c r="AR238" s="219" t="s">
        <v>154</v>
      </c>
      <c r="AT238" s="219" t="s">
        <v>136</v>
      </c>
      <c r="AU238" s="219" t="s">
        <v>138</v>
      </c>
      <c r="AY238" s="15" t="s">
        <v>139</v>
      </c>
      <c r="BE238" s="220">
        <f t="shared" si="64"/>
        <v>0</v>
      </c>
      <c r="BF238" s="220">
        <f t="shared" si="65"/>
        <v>0</v>
      </c>
      <c r="BG238" s="220">
        <f t="shared" si="66"/>
        <v>0</v>
      </c>
      <c r="BH238" s="220">
        <f t="shared" si="67"/>
        <v>0</v>
      </c>
      <c r="BI238" s="220">
        <f t="shared" si="68"/>
        <v>0</v>
      </c>
      <c r="BJ238" s="15" t="s">
        <v>144</v>
      </c>
      <c r="BK238" s="220">
        <f t="shared" si="69"/>
        <v>0</v>
      </c>
      <c r="BL238" s="15" t="s">
        <v>154</v>
      </c>
      <c r="BM238" s="219" t="s">
        <v>815</v>
      </c>
    </row>
    <row r="239" spans="1:65" s="12" customFormat="1" ht="25.9" customHeight="1">
      <c r="B239" s="179"/>
      <c r="C239" s="180"/>
      <c r="D239" s="181" t="s">
        <v>71</v>
      </c>
      <c r="E239" s="182" t="s">
        <v>279</v>
      </c>
      <c r="F239" s="182" t="s">
        <v>280</v>
      </c>
      <c r="G239" s="180"/>
      <c r="H239" s="180"/>
      <c r="I239" s="183"/>
      <c r="J239" s="166">
        <f>BK239</f>
        <v>0</v>
      </c>
      <c r="K239" s="180"/>
      <c r="L239" s="184"/>
      <c r="M239" s="185"/>
      <c r="N239" s="186"/>
      <c r="O239" s="186"/>
      <c r="P239" s="187">
        <f>SUM(P240:P241)</f>
        <v>0</v>
      </c>
      <c r="Q239" s="186"/>
      <c r="R239" s="187">
        <f>SUM(R240:R241)</f>
        <v>0</v>
      </c>
      <c r="S239" s="186"/>
      <c r="T239" s="188">
        <f>SUM(T240:T241)</f>
        <v>0</v>
      </c>
      <c r="AR239" s="189" t="s">
        <v>151</v>
      </c>
      <c r="AT239" s="190" t="s">
        <v>71</v>
      </c>
      <c r="AU239" s="190" t="s">
        <v>72</v>
      </c>
      <c r="AY239" s="189" t="s">
        <v>139</v>
      </c>
      <c r="BK239" s="191">
        <f>SUM(BK240:BK241)</f>
        <v>0</v>
      </c>
    </row>
    <row r="240" spans="1:65" s="2" customFormat="1" ht="37.9" customHeight="1">
      <c r="A240" s="32"/>
      <c r="B240" s="33"/>
      <c r="C240" s="207" t="s">
        <v>380</v>
      </c>
      <c r="D240" s="207" t="s">
        <v>146</v>
      </c>
      <c r="E240" s="208" t="s">
        <v>286</v>
      </c>
      <c r="F240" s="209" t="s">
        <v>426</v>
      </c>
      <c r="G240" s="210" t="s">
        <v>283</v>
      </c>
      <c r="H240" s="211">
        <v>45</v>
      </c>
      <c r="I240" s="212"/>
      <c r="J240" s="213">
        <f>ROUND(I240*H240,2)</f>
        <v>0</v>
      </c>
      <c r="K240" s="214"/>
      <c r="L240" s="37"/>
      <c r="M240" s="215" t="s">
        <v>1</v>
      </c>
      <c r="N240" s="216" t="s">
        <v>38</v>
      </c>
      <c r="O240" s="73"/>
      <c r="P240" s="217">
        <f>O240*H240</f>
        <v>0</v>
      </c>
      <c r="Q240" s="217">
        <v>0</v>
      </c>
      <c r="R240" s="217">
        <f>Q240*H240</f>
        <v>0</v>
      </c>
      <c r="S240" s="217">
        <v>0</v>
      </c>
      <c r="T240" s="218">
        <f>S240*H240</f>
        <v>0</v>
      </c>
      <c r="U240" s="32"/>
      <c r="V240" s="32"/>
      <c r="W240" s="32"/>
      <c r="X240" s="32"/>
      <c r="Y240" s="32"/>
      <c r="Z240" s="32"/>
      <c r="AA240" s="32"/>
      <c r="AB240" s="32"/>
      <c r="AC240" s="32"/>
      <c r="AD240" s="32"/>
      <c r="AE240" s="32"/>
      <c r="AR240" s="219" t="s">
        <v>284</v>
      </c>
      <c r="AT240" s="219" t="s">
        <v>146</v>
      </c>
      <c r="AU240" s="219" t="s">
        <v>80</v>
      </c>
      <c r="AY240" s="15" t="s">
        <v>139</v>
      </c>
      <c r="BE240" s="220">
        <f>IF(N240="základná",J240,0)</f>
        <v>0</v>
      </c>
      <c r="BF240" s="220">
        <f>IF(N240="znížená",J240,0)</f>
        <v>0</v>
      </c>
      <c r="BG240" s="220">
        <f>IF(N240="zákl. prenesená",J240,0)</f>
        <v>0</v>
      </c>
      <c r="BH240" s="220">
        <f>IF(N240="zníž. prenesená",J240,0)</f>
        <v>0</v>
      </c>
      <c r="BI240" s="220">
        <f>IF(N240="nulová",J240,0)</f>
        <v>0</v>
      </c>
      <c r="BJ240" s="15" t="s">
        <v>144</v>
      </c>
      <c r="BK240" s="220">
        <f>ROUND(I240*H240,2)</f>
        <v>0</v>
      </c>
      <c r="BL240" s="15" t="s">
        <v>284</v>
      </c>
      <c r="BM240" s="219" t="s">
        <v>816</v>
      </c>
    </row>
    <row r="241" spans="1:65" s="2" customFormat="1" ht="16.5" customHeight="1">
      <c r="A241" s="32"/>
      <c r="B241" s="33"/>
      <c r="C241" s="207" t="s">
        <v>383</v>
      </c>
      <c r="D241" s="207" t="s">
        <v>146</v>
      </c>
      <c r="E241" s="208" t="s">
        <v>288</v>
      </c>
      <c r="F241" s="209" t="s">
        <v>289</v>
      </c>
      <c r="G241" s="210" t="s">
        <v>283</v>
      </c>
      <c r="H241" s="211">
        <v>16</v>
      </c>
      <c r="I241" s="212"/>
      <c r="J241" s="213">
        <f>ROUND(I241*H241,2)</f>
        <v>0</v>
      </c>
      <c r="K241" s="214"/>
      <c r="L241" s="37"/>
      <c r="M241" s="215" t="s">
        <v>1</v>
      </c>
      <c r="N241" s="216" t="s">
        <v>38</v>
      </c>
      <c r="O241" s="73"/>
      <c r="P241" s="217">
        <f>O241*H241</f>
        <v>0</v>
      </c>
      <c r="Q241" s="217">
        <v>0</v>
      </c>
      <c r="R241" s="217">
        <f>Q241*H241</f>
        <v>0</v>
      </c>
      <c r="S241" s="217">
        <v>0</v>
      </c>
      <c r="T241" s="218">
        <f>S241*H241</f>
        <v>0</v>
      </c>
      <c r="U241" s="32"/>
      <c r="V241" s="32"/>
      <c r="W241" s="32"/>
      <c r="X241" s="32"/>
      <c r="Y241" s="32"/>
      <c r="Z241" s="32"/>
      <c r="AA241" s="32"/>
      <c r="AB241" s="32"/>
      <c r="AC241" s="32"/>
      <c r="AD241" s="32"/>
      <c r="AE241" s="32"/>
      <c r="AR241" s="219" t="s">
        <v>284</v>
      </c>
      <c r="AT241" s="219" t="s">
        <v>146</v>
      </c>
      <c r="AU241" s="219" t="s">
        <v>80</v>
      </c>
      <c r="AY241" s="15" t="s">
        <v>139</v>
      </c>
      <c r="BE241" s="220">
        <f>IF(N241="základná",J241,0)</f>
        <v>0</v>
      </c>
      <c r="BF241" s="220">
        <f>IF(N241="znížená",J241,0)</f>
        <v>0</v>
      </c>
      <c r="BG241" s="220">
        <f>IF(N241="zákl. prenesená",J241,0)</f>
        <v>0</v>
      </c>
      <c r="BH241" s="220">
        <f>IF(N241="zníž. prenesená",J241,0)</f>
        <v>0</v>
      </c>
      <c r="BI241" s="220">
        <f>IF(N241="nulová",J241,0)</f>
        <v>0</v>
      </c>
      <c r="BJ241" s="15" t="s">
        <v>144</v>
      </c>
      <c r="BK241" s="220">
        <f>ROUND(I241*H241,2)</f>
        <v>0</v>
      </c>
      <c r="BL241" s="15" t="s">
        <v>284</v>
      </c>
      <c r="BM241" s="219" t="s">
        <v>817</v>
      </c>
    </row>
    <row r="242" spans="1:65" s="2" customFormat="1" ht="49.9" customHeight="1">
      <c r="A242" s="32"/>
      <c r="B242" s="33"/>
      <c r="C242" s="34"/>
      <c r="D242" s="34"/>
      <c r="E242" s="182" t="s">
        <v>290</v>
      </c>
      <c r="F242" s="182" t="s">
        <v>291</v>
      </c>
      <c r="G242" s="34"/>
      <c r="H242" s="34"/>
      <c r="I242" s="34"/>
      <c r="J242" s="166">
        <f t="shared" ref="J242:J252" si="70">BK242</f>
        <v>0</v>
      </c>
      <c r="K242" s="34"/>
      <c r="L242" s="37"/>
      <c r="M242" s="232"/>
      <c r="N242" s="233"/>
      <c r="O242" s="73"/>
      <c r="P242" s="73"/>
      <c r="Q242" s="73"/>
      <c r="R242" s="73"/>
      <c r="S242" s="73"/>
      <c r="T242" s="74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T242" s="15" t="s">
        <v>71</v>
      </c>
      <c r="AU242" s="15" t="s">
        <v>72</v>
      </c>
      <c r="AY242" s="15" t="s">
        <v>292</v>
      </c>
      <c r="BK242" s="220">
        <f>SUM(BK243:BK252)</f>
        <v>0</v>
      </c>
    </row>
    <row r="243" spans="1:65" s="2" customFormat="1" ht="16.350000000000001" customHeight="1">
      <c r="A243" s="32"/>
      <c r="B243" s="33"/>
      <c r="C243" s="234" t="s">
        <v>1</v>
      </c>
      <c r="D243" s="234" t="s">
        <v>146</v>
      </c>
      <c r="E243" s="235" t="s">
        <v>1</v>
      </c>
      <c r="F243" s="236" t="s">
        <v>1</v>
      </c>
      <c r="G243" s="237" t="s">
        <v>1</v>
      </c>
      <c r="H243" s="238"/>
      <c r="I243" s="239"/>
      <c r="J243" s="240">
        <f t="shared" si="70"/>
        <v>0</v>
      </c>
      <c r="K243" s="214"/>
      <c r="L243" s="37"/>
      <c r="M243" s="241" t="s">
        <v>1</v>
      </c>
      <c r="N243" s="242" t="s">
        <v>38</v>
      </c>
      <c r="O243" s="73"/>
      <c r="P243" s="73"/>
      <c r="Q243" s="73"/>
      <c r="R243" s="73"/>
      <c r="S243" s="73"/>
      <c r="T243" s="74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T243" s="15" t="s">
        <v>292</v>
      </c>
      <c r="AU243" s="15" t="s">
        <v>80</v>
      </c>
      <c r="AY243" s="15" t="s">
        <v>292</v>
      </c>
      <c r="BE243" s="220">
        <f t="shared" ref="BE243:BE252" si="71">IF(N243="základná",J243,0)</f>
        <v>0</v>
      </c>
      <c r="BF243" s="220">
        <f t="shared" ref="BF243:BF252" si="72">IF(N243="znížená",J243,0)</f>
        <v>0</v>
      </c>
      <c r="BG243" s="220">
        <f t="shared" ref="BG243:BG252" si="73">IF(N243="zákl. prenesená",J243,0)</f>
        <v>0</v>
      </c>
      <c r="BH243" s="220">
        <f t="shared" ref="BH243:BH252" si="74">IF(N243="zníž. prenesená",J243,0)</f>
        <v>0</v>
      </c>
      <c r="BI243" s="220">
        <f t="shared" ref="BI243:BI252" si="75">IF(N243="nulová",J243,0)</f>
        <v>0</v>
      </c>
      <c r="BJ243" s="15" t="s">
        <v>144</v>
      </c>
      <c r="BK243" s="220">
        <f t="shared" ref="BK243:BK252" si="76">I243*H243</f>
        <v>0</v>
      </c>
    </row>
    <row r="244" spans="1:65" s="2" customFormat="1" ht="16.350000000000001" customHeight="1">
      <c r="A244" s="32"/>
      <c r="B244" s="33"/>
      <c r="C244" s="234" t="s">
        <v>1</v>
      </c>
      <c r="D244" s="234" t="s">
        <v>146</v>
      </c>
      <c r="E244" s="235" t="s">
        <v>1</v>
      </c>
      <c r="F244" s="236" t="s">
        <v>1</v>
      </c>
      <c r="G244" s="237" t="s">
        <v>1</v>
      </c>
      <c r="H244" s="238"/>
      <c r="I244" s="239"/>
      <c r="J244" s="240">
        <f t="shared" si="70"/>
        <v>0</v>
      </c>
      <c r="K244" s="214"/>
      <c r="L244" s="37"/>
      <c r="M244" s="241" t="s">
        <v>1</v>
      </c>
      <c r="N244" s="242" t="s">
        <v>38</v>
      </c>
      <c r="O244" s="73"/>
      <c r="P244" s="73"/>
      <c r="Q244" s="73"/>
      <c r="R244" s="73"/>
      <c r="S244" s="73"/>
      <c r="T244" s="74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T244" s="15" t="s">
        <v>292</v>
      </c>
      <c r="AU244" s="15" t="s">
        <v>80</v>
      </c>
      <c r="AY244" s="15" t="s">
        <v>292</v>
      </c>
      <c r="BE244" s="220">
        <f t="shared" si="71"/>
        <v>0</v>
      </c>
      <c r="BF244" s="220">
        <f t="shared" si="72"/>
        <v>0</v>
      </c>
      <c r="BG244" s="220">
        <f t="shared" si="73"/>
        <v>0</v>
      </c>
      <c r="BH244" s="220">
        <f t="shared" si="74"/>
        <v>0</v>
      </c>
      <c r="BI244" s="220">
        <f t="shared" si="75"/>
        <v>0</v>
      </c>
      <c r="BJ244" s="15" t="s">
        <v>144</v>
      </c>
      <c r="BK244" s="220">
        <f t="shared" si="76"/>
        <v>0</v>
      </c>
    </row>
    <row r="245" spans="1:65" s="2" customFormat="1" ht="16.350000000000001" customHeight="1">
      <c r="A245" s="32"/>
      <c r="B245" s="33"/>
      <c r="C245" s="234" t="s">
        <v>1</v>
      </c>
      <c r="D245" s="234" t="s">
        <v>146</v>
      </c>
      <c r="E245" s="235" t="s">
        <v>1</v>
      </c>
      <c r="F245" s="236" t="s">
        <v>1</v>
      </c>
      <c r="G245" s="237" t="s">
        <v>1</v>
      </c>
      <c r="H245" s="238"/>
      <c r="I245" s="239"/>
      <c r="J245" s="240">
        <f t="shared" si="70"/>
        <v>0</v>
      </c>
      <c r="K245" s="214"/>
      <c r="L245" s="37"/>
      <c r="M245" s="241" t="s">
        <v>1</v>
      </c>
      <c r="N245" s="242" t="s">
        <v>38</v>
      </c>
      <c r="O245" s="73"/>
      <c r="P245" s="73"/>
      <c r="Q245" s="73"/>
      <c r="R245" s="73"/>
      <c r="S245" s="73"/>
      <c r="T245" s="74"/>
      <c r="U245" s="32"/>
      <c r="V245" s="32"/>
      <c r="W245" s="32"/>
      <c r="X245" s="32"/>
      <c r="Y245" s="32"/>
      <c r="Z245" s="32"/>
      <c r="AA245" s="32"/>
      <c r="AB245" s="32"/>
      <c r="AC245" s="32"/>
      <c r="AD245" s="32"/>
      <c r="AE245" s="32"/>
      <c r="AT245" s="15" t="s">
        <v>292</v>
      </c>
      <c r="AU245" s="15" t="s">
        <v>80</v>
      </c>
      <c r="AY245" s="15" t="s">
        <v>292</v>
      </c>
      <c r="BE245" s="220">
        <f t="shared" si="71"/>
        <v>0</v>
      </c>
      <c r="BF245" s="220">
        <f t="shared" si="72"/>
        <v>0</v>
      </c>
      <c r="BG245" s="220">
        <f t="shared" si="73"/>
        <v>0</v>
      </c>
      <c r="BH245" s="220">
        <f t="shared" si="74"/>
        <v>0</v>
      </c>
      <c r="BI245" s="220">
        <f t="shared" si="75"/>
        <v>0</v>
      </c>
      <c r="BJ245" s="15" t="s">
        <v>144</v>
      </c>
      <c r="BK245" s="220">
        <f t="shared" si="76"/>
        <v>0</v>
      </c>
    </row>
    <row r="246" spans="1:65" s="2" customFormat="1" ht="16.350000000000001" customHeight="1">
      <c r="A246" s="32"/>
      <c r="B246" s="33"/>
      <c r="C246" s="234" t="s">
        <v>1</v>
      </c>
      <c r="D246" s="234" t="s">
        <v>146</v>
      </c>
      <c r="E246" s="235" t="s">
        <v>1</v>
      </c>
      <c r="F246" s="236" t="s">
        <v>1</v>
      </c>
      <c r="G246" s="237" t="s">
        <v>1</v>
      </c>
      <c r="H246" s="238"/>
      <c r="I246" s="239"/>
      <c r="J246" s="240">
        <f t="shared" si="70"/>
        <v>0</v>
      </c>
      <c r="K246" s="214"/>
      <c r="L246" s="37"/>
      <c r="M246" s="241" t="s">
        <v>1</v>
      </c>
      <c r="N246" s="242" t="s">
        <v>38</v>
      </c>
      <c r="O246" s="73"/>
      <c r="P246" s="73"/>
      <c r="Q246" s="73"/>
      <c r="R246" s="73"/>
      <c r="S246" s="73"/>
      <c r="T246" s="74"/>
      <c r="U246" s="32"/>
      <c r="V246" s="32"/>
      <c r="W246" s="32"/>
      <c r="X246" s="32"/>
      <c r="Y246" s="32"/>
      <c r="Z246" s="32"/>
      <c r="AA246" s="32"/>
      <c r="AB246" s="32"/>
      <c r="AC246" s="32"/>
      <c r="AD246" s="32"/>
      <c r="AE246" s="32"/>
      <c r="AT246" s="15" t="s">
        <v>292</v>
      </c>
      <c r="AU246" s="15" t="s">
        <v>80</v>
      </c>
      <c r="AY246" s="15" t="s">
        <v>292</v>
      </c>
      <c r="BE246" s="220">
        <f t="shared" si="71"/>
        <v>0</v>
      </c>
      <c r="BF246" s="220">
        <f t="shared" si="72"/>
        <v>0</v>
      </c>
      <c r="BG246" s="220">
        <f t="shared" si="73"/>
        <v>0</v>
      </c>
      <c r="BH246" s="220">
        <f t="shared" si="74"/>
        <v>0</v>
      </c>
      <c r="BI246" s="220">
        <f t="shared" si="75"/>
        <v>0</v>
      </c>
      <c r="BJ246" s="15" t="s">
        <v>144</v>
      </c>
      <c r="BK246" s="220">
        <f t="shared" si="76"/>
        <v>0</v>
      </c>
    </row>
    <row r="247" spans="1:65" s="2" customFormat="1" ht="16.350000000000001" customHeight="1">
      <c r="A247" s="32"/>
      <c r="B247" s="33"/>
      <c r="C247" s="234" t="s">
        <v>1</v>
      </c>
      <c r="D247" s="234" t="s">
        <v>146</v>
      </c>
      <c r="E247" s="235" t="s">
        <v>1</v>
      </c>
      <c r="F247" s="236" t="s">
        <v>1</v>
      </c>
      <c r="G247" s="237" t="s">
        <v>1</v>
      </c>
      <c r="H247" s="238"/>
      <c r="I247" s="239"/>
      <c r="J247" s="240">
        <f t="shared" si="70"/>
        <v>0</v>
      </c>
      <c r="K247" s="214"/>
      <c r="L247" s="37"/>
      <c r="M247" s="241" t="s">
        <v>1</v>
      </c>
      <c r="N247" s="242" t="s">
        <v>38</v>
      </c>
      <c r="O247" s="73"/>
      <c r="P247" s="73"/>
      <c r="Q247" s="73"/>
      <c r="R247" s="73"/>
      <c r="S247" s="73"/>
      <c r="T247" s="74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T247" s="15" t="s">
        <v>292</v>
      </c>
      <c r="AU247" s="15" t="s">
        <v>80</v>
      </c>
      <c r="AY247" s="15" t="s">
        <v>292</v>
      </c>
      <c r="BE247" s="220">
        <f t="shared" si="71"/>
        <v>0</v>
      </c>
      <c r="BF247" s="220">
        <f t="shared" si="72"/>
        <v>0</v>
      </c>
      <c r="BG247" s="220">
        <f t="shared" si="73"/>
        <v>0</v>
      </c>
      <c r="BH247" s="220">
        <f t="shared" si="74"/>
        <v>0</v>
      </c>
      <c r="BI247" s="220">
        <f t="shared" si="75"/>
        <v>0</v>
      </c>
      <c r="BJ247" s="15" t="s">
        <v>144</v>
      </c>
      <c r="BK247" s="220">
        <f t="shared" si="76"/>
        <v>0</v>
      </c>
    </row>
    <row r="248" spans="1:65" s="2" customFormat="1" ht="16.350000000000001" customHeight="1">
      <c r="A248" s="32"/>
      <c r="B248" s="33"/>
      <c r="C248" s="234" t="s">
        <v>1</v>
      </c>
      <c r="D248" s="234" t="s">
        <v>146</v>
      </c>
      <c r="E248" s="235" t="s">
        <v>1</v>
      </c>
      <c r="F248" s="236" t="s">
        <v>1</v>
      </c>
      <c r="G248" s="237" t="s">
        <v>1</v>
      </c>
      <c r="H248" s="238"/>
      <c r="I248" s="239"/>
      <c r="J248" s="240">
        <f t="shared" si="70"/>
        <v>0</v>
      </c>
      <c r="K248" s="214"/>
      <c r="L248" s="37"/>
      <c r="M248" s="241" t="s">
        <v>1</v>
      </c>
      <c r="N248" s="242" t="s">
        <v>38</v>
      </c>
      <c r="O248" s="73"/>
      <c r="P248" s="73"/>
      <c r="Q248" s="73"/>
      <c r="R248" s="73"/>
      <c r="S248" s="73"/>
      <c r="T248" s="74"/>
      <c r="U248" s="32"/>
      <c r="V248" s="32"/>
      <c r="W248" s="32"/>
      <c r="X248" s="32"/>
      <c r="Y248" s="32"/>
      <c r="Z248" s="32"/>
      <c r="AA248" s="32"/>
      <c r="AB248" s="32"/>
      <c r="AC248" s="32"/>
      <c r="AD248" s="32"/>
      <c r="AE248" s="32"/>
      <c r="AT248" s="15" t="s">
        <v>292</v>
      </c>
      <c r="AU248" s="15" t="s">
        <v>80</v>
      </c>
      <c r="AY248" s="15" t="s">
        <v>292</v>
      </c>
      <c r="BE248" s="220">
        <f t="shared" si="71"/>
        <v>0</v>
      </c>
      <c r="BF248" s="220">
        <f t="shared" si="72"/>
        <v>0</v>
      </c>
      <c r="BG248" s="220">
        <f t="shared" si="73"/>
        <v>0</v>
      </c>
      <c r="BH248" s="220">
        <f t="shared" si="74"/>
        <v>0</v>
      </c>
      <c r="BI248" s="220">
        <f t="shared" si="75"/>
        <v>0</v>
      </c>
      <c r="BJ248" s="15" t="s">
        <v>144</v>
      </c>
      <c r="BK248" s="220">
        <f t="shared" si="76"/>
        <v>0</v>
      </c>
    </row>
    <row r="249" spans="1:65" s="2" customFormat="1" ht="16.350000000000001" customHeight="1">
      <c r="A249" s="32"/>
      <c r="B249" s="33"/>
      <c r="C249" s="234" t="s">
        <v>1</v>
      </c>
      <c r="D249" s="234" t="s">
        <v>146</v>
      </c>
      <c r="E249" s="235" t="s">
        <v>1</v>
      </c>
      <c r="F249" s="236" t="s">
        <v>1</v>
      </c>
      <c r="G249" s="237" t="s">
        <v>1</v>
      </c>
      <c r="H249" s="238"/>
      <c r="I249" s="239"/>
      <c r="J249" s="240">
        <f t="shared" si="70"/>
        <v>0</v>
      </c>
      <c r="K249" s="214"/>
      <c r="L249" s="37"/>
      <c r="M249" s="241" t="s">
        <v>1</v>
      </c>
      <c r="N249" s="242" t="s">
        <v>38</v>
      </c>
      <c r="O249" s="73"/>
      <c r="P249" s="73"/>
      <c r="Q249" s="73"/>
      <c r="R249" s="73"/>
      <c r="S249" s="73"/>
      <c r="T249" s="74"/>
      <c r="U249" s="32"/>
      <c r="V249" s="32"/>
      <c r="W249" s="32"/>
      <c r="X249" s="32"/>
      <c r="Y249" s="32"/>
      <c r="Z249" s="32"/>
      <c r="AA249" s="32"/>
      <c r="AB249" s="32"/>
      <c r="AC249" s="32"/>
      <c r="AD249" s="32"/>
      <c r="AE249" s="32"/>
      <c r="AT249" s="15" t="s">
        <v>292</v>
      </c>
      <c r="AU249" s="15" t="s">
        <v>80</v>
      </c>
      <c r="AY249" s="15" t="s">
        <v>292</v>
      </c>
      <c r="BE249" s="220">
        <f t="shared" si="71"/>
        <v>0</v>
      </c>
      <c r="BF249" s="220">
        <f t="shared" si="72"/>
        <v>0</v>
      </c>
      <c r="BG249" s="220">
        <f t="shared" si="73"/>
        <v>0</v>
      </c>
      <c r="BH249" s="220">
        <f t="shared" si="74"/>
        <v>0</v>
      </c>
      <c r="BI249" s="220">
        <f t="shared" si="75"/>
        <v>0</v>
      </c>
      <c r="BJ249" s="15" t="s">
        <v>144</v>
      </c>
      <c r="BK249" s="220">
        <f t="shared" si="76"/>
        <v>0</v>
      </c>
    </row>
    <row r="250" spans="1:65" s="2" customFormat="1" ht="16.350000000000001" customHeight="1">
      <c r="A250" s="32"/>
      <c r="B250" s="33"/>
      <c r="C250" s="234" t="s">
        <v>1</v>
      </c>
      <c r="D250" s="234" t="s">
        <v>146</v>
      </c>
      <c r="E250" s="235" t="s">
        <v>1</v>
      </c>
      <c r="F250" s="236" t="s">
        <v>1</v>
      </c>
      <c r="G250" s="237" t="s">
        <v>1</v>
      </c>
      <c r="H250" s="238"/>
      <c r="I250" s="239"/>
      <c r="J250" s="240">
        <f t="shared" si="70"/>
        <v>0</v>
      </c>
      <c r="K250" s="214"/>
      <c r="L250" s="37"/>
      <c r="M250" s="241" t="s">
        <v>1</v>
      </c>
      <c r="N250" s="242" t="s">
        <v>38</v>
      </c>
      <c r="O250" s="73"/>
      <c r="P250" s="73"/>
      <c r="Q250" s="73"/>
      <c r="R250" s="73"/>
      <c r="S250" s="73"/>
      <c r="T250" s="74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T250" s="15" t="s">
        <v>292</v>
      </c>
      <c r="AU250" s="15" t="s">
        <v>80</v>
      </c>
      <c r="AY250" s="15" t="s">
        <v>292</v>
      </c>
      <c r="BE250" s="220">
        <f t="shared" si="71"/>
        <v>0</v>
      </c>
      <c r="BF250" s="220">
        <f t="shared" si="72"/>
        <v>0</v>
      </c>
      <c r="BG250" s="220">
        <f t="shared" si="73"/>
        <v>0</v>
      </c>
      <c r="BH250" s="220">
        <f t="shared" si="74"/>
        <v>0</v>
      </c>
      <c r="BI250" s="220">
        <f t="shared" si="75"/>
        <v>0</v>
      </c>
      <c r="BJ250" s="15" t="s">
        <v>144</v>
      </c>
      <c r="BK250" s="220">
        <f t="shared" si="76"/>
        <v>0</v>
      </c>
    </row>
    <row r="251" spans="1:65" s="2" customFormat="1" ht="16.350000000000001" customHeight="1">
      <c r="A251" s="32"/>
      <c r="B251" s="33"/>
      <c r="C251" s="234" t="s">
        <v>1</v>
      </c>
      <c r="D251" s="234" t="s">
        <v>146</v>
      </c>
      <c r="E251" s="235" t="s">
        <v>1</v>
      </c>
      <c r="F251" s="236" t="s">
        <v>1</v>
      </c>
      <c r="G251" s="237" t="s">
        <v>1</v>
      </c>
      <c r="H251" s="238"/>
      <c r="I251" s="239"/>
      <c r="J251" s="240">
        <f t="shared" si="70"/>
        <v>0</v>
      </c>
      <c r="K251" s="214"/>
      <c r="L251" s="37"/>
      <c r="M251" s="241" t="s">
        <v>1</v>
      </c>
      <c r="N251" s="242" t="s">
        <v>38</v>
      </c>
      <c r="O251" s="73"/>
      <c r="P251" s="73"/>
      <c r="Q251" s="73"/>
      <c r="R251" s="73"/>
      <c r="S251" s="73"/>
      <c r="T251" s="74"/>
      <c r="U251" s="32"/>
      <c r="V251" s="32"/>
      <c r="W251" s="32"/>
      <c r="X251" s="32"/>
      <c r="Y251" s="32"/>
      <c r="Z251" s="32"/>
      <c r="AA251" s="32"/>
      <c r="AB251" s="32"/>
      <c r="AC251" s="32"/>
      <c r="AD251" s="32"/>
      <c r="AE251" s="32"/>
      <c r="AT251" s="15" t="s">
        <v>292</v>
      </c>
      <c r="AU251" s="15" t="s">
        <v>80</v>
      </c>
      <c r="AY251" s="15" t="s">
        <v>292</v>
      </c>
      <c r="BE251" s="220">
        <f t="shared" si="71"/>
        <v>0</v>
      </c>
      <c r="BF251" s="220">
        <f t="shared" si="72"/>
        <v>0</v>
      </c>
      <c r="BG251" s="220">
        <f t="shared" si="73"/>
        <v>0</v>
      </c>
      <c r="BH251" s="220">
        <f t="shared" si="74"/>
        <v>0</v>
      </c>
      <c r="BI251" s="220">
        <f t="shared" si="75"/>
        <v>0</v>
      </c>
      <c r="BJ251" s="15" t="s">
        <v>144</v>
      </c>
      <c r="BK251" s="220">
        <f t="shared" si="76"/>
        <v>0</v>
      </c>
    </row>
    <row r="252" spans="1:65" s="2" customFormat="1" ht="16.350000000000001" customHeight="1">
      <c r="A252" s="32"/>
      <c r="B252" s="33"/>
      <c r="C252" s="234" t="s">
        <v>1</v>
      </c>
      <c r="D252" s="234" t="s">
        <v>146</v>
      </c>
      <c r="E252" s="235" t="s">
        <v>1</v>
      </c>
      <c r="F252" s="236" t="s">
        <v>1</v>
      </c>
      <c r="G252" s="237" t="s">
        <v>1</v>
      </c>
      <c r="H252" s="238"/>
      <c r="I252" s="239"/>
      <c r="J252" s="240">
        <f t="shared" si="70"/>
        <v>0</v>
      </c>
      <c r="K252" s="214"/>
      <c r="L252" s="37"/>
      <c r="M252" s="241" t="s">
        <v>1</v>
      </c>
      <c r="N252" s="242" t="s">
        <v>38</v>
      </c>
      <c r="O252" s="243"/>
      <c r="P252" s="243"/>
      <c r="Q252" s="243"/>
      <c r="R252" s="243"/>
      <c r="S252" s="243"/>
      <c r="T252" s="244"/>
      <c r="U252" s="32"/>
      <c r="V252" s="32"/>
      <c r="W252" s="32"/>
      <c r="X252" s="32"/>
      <c r="Y252" s="32"/>
      <c r="Z252" s="32"/>
      <c r="AA252" s="32"/>
      <c r="AB252" s="32"/>
      <c r="AC252" s="32"/>
      <c r="AD252" s="32"/>
      <c r="AE252" s="32"/>
      <c r="AT252" s="15" t="s">
        <v>292</v>
      </c>
      <c r="AU252" s="15" t="s">
        <v>80</v>
      </c>
      <c r="AY252" s="15" t="s">
        <v>292</v>
      </c>
      <c r="BE252" s="220">
        <f t="shared" si="71"/>
        <v>0</v>
      </c>
      <c r="BF252" s="220">
        <f t="shared" si="72"/>
        <v>0</v>
      </c>
      <c r="BG252" s="220">
        <f t="shared" si="73"/>
        <v>0</v>
      </c>
      <c r="BH252" s="220">
        <f t="shared" si="74"/>
        <v>0</v>
      </c>
      <c r="BI252" s="220">
        <f t="shared" si="75"/>
        <v>0</v>
      </c>
      <c r="BJ252" s="15" t="s">
        <v>144</v>
      </c>
      <c r="BK252" s="220">
        <f t="shared" si="76"/>
        <v>0</v>
      </c>
    </row>
    <row r="253" spans="1:65" s="2" customFormat="1" ht="6.95" customHeight="1">
      <c r="A253" s="32"/>
      <c r="B253" s="56"/>
      <c r="C253" s="57"/>
      <c r="D253" s="57"/>
      <c r="E253" s="57"/>
      <c r="F253" s="57"/>
      <c r="G253" s="57"/>
      <c r="H253" s="57"/>
      <c r="I253" s="57"/>
      <c r="J253" s="57"/>
      <c r="K253" s="57"/>
      <c r="L253" s="37"/>
      <c r="M253" s="32"/>
      <c r="O253" s="32"/>
      <c r="P253" s="32"/>
      <c r="Q253" s="32"/>
      <c r="R253" s="32"/>
      <c r="S253" s="32"/>
      <c r="T253" s="32"/>
      <c r="U253" s="32"/>
      <c r="V253" s="32"/>
      <c r="W253" s="32"/>
      <c r="X253" s="32"/>
      <c r="Y253" s="32"/>
      <c r="Z253" s="32"/>
      <c r="AA253" s="32"/>
      <c r="AB253" s="32"/>
      <c r="AC253" s="32"/>
      <c r="AD253" s="32"/>
      <c r="AE253" s="32"/>
    </row>
  </sheetData>
  <sheetProtection algorithmName="SHA-512" hashValue="uGblZzpT/Ec3gTIASJi1pyGB93tnqxrHd32IMp8ATKd4GGFf72dGdrjydVWhVqtQT/gO6pXRS1INKScstjALbg==" saltValue="iFRzAyCYjorPnJimN7yFUoCVzmU3fk5TAuquNz7U+K3zq1Mchu77burKI8nZRG6sOsQkeggpTGlOJKjqYjbsxg==" spinCount="100000" sheet="1" objects="1" scenarios="1" formatColumns="0" formatRows="0" autoFilter="0"/>
  <autoFilter ref="C128:K252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43:D253">
      <formula1>"K, M"</formula1>
    </dataValidation>
    <dataValidation type="list" allowBlank="1" showInputMessage="1" showErrorMessage="1" error="Povolené sú hodnoty základná, znížená, nulová." sqref="N243:N253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1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93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818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ROUND(J127,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ROUND((ROUND((SUM(BE127:BE198)),  2) + SUM(BE200:BE209)), 2)</f>
        <v>0</v>
      </c>
      <c r="G33" s="127"/>
      <c r="H33" s="127"/>
      <c r="I33" s="128">
        <v>0.23</v>
      </c>
      <c r="J33" s="126">
        <f>ROUND((ROUND(((SUM(BE127:BE198))*I33),  2) + (SUM(BE200:BE209)*I33)),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ROUND((ROUND((SUM(BF127:BF198)),  2) + SUM(BF200:BF209)), 2)</f>
        <v>0</v>
      </c>
      <c r="G34" s="127"/>
      <c r="H34" s="127"/>
      <c r="I34" s="128">
        <v>0.23</v>
      </c>
      <c r="J34" s="126">
        <f>ROUND((ROUND(((SUM(BF127:BF198))*I34),  2) + (SUM(BF200:BF209)*I34)),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ROUND((ROUND((SUM(BG127:BG198)),  2) + SUM(BG200:BG209)),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ROUND((ROUND((SUM(BH127:BH198)),  2) + SUM(BH200:BH209)),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ROUND((ROUND((SUM(BI127:BI198)),  2) + SUM(BI200:BI209)),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18 - ELI - Objekt pre autobusy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J127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112</v>
      </c>
      <c r="E97" s="156"/>
      <c r="F97" s="156"/>
      <c r="G97" s="156"/>
      <c r="H97" s="156"/>
      <c r="I97" s="156"/>
      <c r="J97" s="157">
        <f>J128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113</v>
      </c>
      <c r="E98" s="162"/>
      <c r="F98" s="162"/>
      <c r="G98" s="162"/>
      <c r="H98" s="162"/>
      <c r="I98" s="162"/>
      <c r="J98" s="163">
        <f>J129</f>
        <v>0</v>
      </c>
      <c r="K98" s="160"/>
      <c r="L98" s="164"/>
    </row>
    <row r="99" spans="1:31" s="10" customFormat="1" ht="14.85" customHeight="1">
      <c r="B99" s="159"/>
      <c r="C99" s="160"/>
      <c r="D99" s="161" t="s">
        <v>114</v>
      </c>
      <c r="E99" s="162"/>
      <c r="F99" s="162"/>
      <c r="G99" s="162"/>
      <c r="H99" s="162"/>
      <c r="I99" s="162"/>
      <c r="J99" s="163">
        <f>J130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819</v>
      </c>
      <c r="E100" s="162"/>
      <c r="F100" s="162"/>
      <c r="G100" s="162"/>
      <c r="H100" s="162"/>
      <c r="I100" s="162"/>
      <c r="J100" s="163">
        <f>J131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115</v>
      </c>
      <c r="E101" s="162"/>
      <c r="F101" s="162"/>
      <c r="G101" s="162"/>
      <c r="H101" s="162"/>
      <c r="I101" s="162"/>
      <c r="J101" s="163">
        <f>J145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116</v>
      </c>
      <c r="E102" s="162"/>
      <c r="F102" s="162"/>
      <c r="G102" s="162"/>
      <c r="H102" s="162"/>
      <c r="I102" s="162"/>
      <c r="J102" s="163">
        <f>J154</f>
        <v>0</v>
      </c>
      <c r="K102" s="160"/>
      <c r="L102" s="164"/>
    </row>
    <row r="103" spans="1:31" s="10" customFormat="1" ht="21.75" customHeight="1">
      <c r="B103" s="159"/>
      <c r="C103" s="160"/>
      <c r="D103" s="161" t="s">
        <v>117</v>
      </c>
      <c r="E103" s="162"/>
      <c r="F103" s="162"/>
      <c r="G103" s="162"/>
      <c r="H103" s="162"/>
      <c r="I103" s="162"/>
      <c r="J103" s="163">
        <f>J155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118</v>
      </c>
      <c r="E104" s="162"/>
      <c r="F104" s="162"/>
      <c r="G104" s="162"/>
      <c r="H104" s="162"/>
      <c r="I104" s="162"/>
      <c r="J104" s="163">
        <f>J164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119</v>
      </c>
      <c r="E105" s="162"/>
      <c r="F105" s="162"/>
      <c r="G105" s="162"/>
      <c r="H105" s="162"/>
      <c r="I105" s="162"/>
      <c r="J105" s="163">
        <f>J184</f>
        <v>0</v>
      </c>
      <c r="K105" s="160"/>
      <c r="L105" s="164"/>
    </row>
    <row r="106" spans="1:31" s="9" customFormat="1" ht="24.95" customHeight="1">
      <c r="B106" s="153"/>
      <c r="C106" s="154"/>
      <c r="D106" s="155" t="s">
        <v>122</v>
      </c>
      <c r="E106" s="156"/>
      <c r="F106" s="156"/>
      <c r="G106" s="156"/>
      <c r="H106" s="156"/>
      <c r="I106" s="156"/>
      <c r="J106" s="157">
        <f>J196</f>
        <v>0</v>
      </c>
      <c r="K106" s="154"/>
      <c r="L106" s="158"/>
    </row>
    <row r="107" spans="1:31" s="9" customFormat="1" ht="21.75" customHeight="1">
      <c r="B107" s="153"/>
      <c r="C107" s="154"/>
      <c r="D107" s="165" t="s">
        <v>123</v>
      </c>
      <c r="E107" s="154"/>
      <c r="F107" s="154"/>
      <c r="G107" s="154"/>
      <c r="H107" s="154"/>
      <c r="I107" s="154"/>
      <c r="J107" s="166">
        <f>J199</f>
        <v>0</v>
      </c>
      <c r="K107" s="154"/>
      <c r="L107" s="158"/>
    </row>
    <row r="108" spans="1:31" s="2" customFormat="1" ht="21.75" customHeight="1">
      <c r="A108" s="32"/>
      <c r="B108" s="33"/>
      <c r="C108" s="34"/>
      <c r="D108" s="34"/>
      <c r="E108" s="34"/>
      <c r="F108" s="34"/>
      <c r="G108" s="34"/>
      <c r="H108" s="34"/>
      <c r="I108" s="34"/>
      <c r="J108" s="34"/>
      <c r="K108" s="34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09" spans="1:31" s="2" customFormat="1" ht="6.95" customHeight="1">
      <c r="A109" s="32"/>
      <c r="B109" s="56"/>
      <c r="C109" s="57"/>
      <c r="D109" s="57"/>
      <c r="E109" s="57"/>
      <c r="F109" s="57"/>
      <c r="G109" s="57"/>
      <c r="H109" s="57"/>
      <c r="I109" s="57"/>
      <c r="J109" s="57"/>
      <c r="K109" s="57"/>
      <c r="L109" s="53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3" spans="1:63" s="2" customFormat="1" ht="6.95" customHeight="1">
      <c r="A113" s="32"/>
      <c r="B113" s="58"/>
      <c r="C113" s="59"/>
      <c r="D113" s="59"/>
      <c r="E113" s="59"/>
      <c r="F113" s="59"/>
      <c r="G113" s="59"/>
      <c r="H113" s="59"/>
      <c r="I113" s="59"/>
      <c r="J113" s="59"/>
      <c r="K113" s="59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3" s="2" customFormat="1" ht="24.95" customHeight="1">
      <c r="A114" s="32"/>
      <c r="B114" s="33"/>
      <c r="C114" s="21" t="s">
        <v>124</v>
      </c>
      <c r="D114" s="34"/>
      <c r="E114" s="34"/>
      <c r="F114" s="34"/>
      <c r="G114" s="34"/>
      <c r="H114" s="34"/>
      <c r="I114" s="34"/>
      <c r="J114" s="34"/>
      <c r="K114" s="34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6.95" customHeight="1">
      <c r="A115" s="32"/>
      <c r="B115" s="33"/>
      <c r="C115" s="34"/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12" customHeight="1">
      <c r="A116" s="32"/>
      <c r="B116" s="33"/>
      <c r="C116" s="27" t="s">
        <v>15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6.5" customHeight="1">
      <c r="A117" s="32"/>
      <c r="B117" s="33"/>
      <c r="C117" s="34"/>
      <c r="D117" s="34"/>
      <c r="E117" s="296" t="str">
        <f>E7</f>
        <v>CHP Vyšné Nemecké, OD - rozšírenie pracoviska</v>
      </c>
      <c r="F117" s="297"/>
      <c r="G117" s="297"/>
      <c r="H117" s="297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2" customHeight="1">
      <c r="A118" s="32"/>
      <c r="B118" s="33"/>
      <c r="C118" s="27" t="s">
        <v>106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16.5" customHeight="1">
      <c r="A119" s="32"/>
      <c r="B119" s="33"/>
      <c r="C119" s="34"/>
      <c r="D119" s="34"/>
      <c r="E119" s="245" t="str">
        <f>E9</f>
        <v>SO 18 - ELI - Objekt pre autobusy - Elektroinštalácia</v>
      </c>
      <c r="F119" s="298"/>
      <c r="G119" s="298"/>
      <c r="H119" s="298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6.95" customHeight="1">
      <c r="A120" s="32"/>
      <c r="B120" s="33"/>
      <c r="C120" s="34"/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12" customHeight="1">
      <c r="A121" s="32"/>
      <c r="B121" s="33"/>
      <c r="C121" s="27" t="s">
        <v>19</v>
      </c>
      <c r="D121" s="34"/>
      <c r="E121" s="34"/>
      <c r="F121" s="25" t="str">
        <f>F12</f>
        <v xml:space="preserve"> </v>
      </c>
      <c r="G121" s="34"/>
      <c r="H121" s="34"/>
      <c r="I121" s="27" t="s">
        <v>21</v>
      </c>
      <c r="J121" s="68" t="str">
        <f>IF(J12="","",J12)</f>
        <v>27. 6. 2025</v>
      </c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15.2" customHeight="1">
      <c r="A123" s="32"/>
      <c r="B123" s="33"/>
      <c r="C123" s="27" t="s">
        <v>23</v>
      </c>
      <c r="D123" s="34"/>
      <c r="E123" s="34"/>
      <c r="F123" s="25" t="str">
        <f>E15</f>
        <v xml:space="preserve"> </v>
      </c>
      <c r="G123" s="34"/>
      <c r="H123" s="34"/>
      <c r="I123" s="27" t="s">
        <v>28</v>
      </c>
      <c r="J123" s="30" t="str">
        <f>E21</f>
        <v xml:space="preserve"> 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5.2" customHeight="1">
      <c r="A124" s="32"/>
      <c r="B124" s="33"/>
      <c r="C124" s="27" t="s">
        <v>26</v>
      </c>
      <c r="D124" s="34"/>
      <c r="E124" s="34"/>
      <c r="F124" s="25" t="str">
        <f>IF(E18="","",E18)</f>
        <v>Vyplň údaj</v>
      </c>
      <c r="G124" s="34"/>
      <c r="H124" s="34"/>
      <c r="I124" s="27" t="s">
        <v>30</v>
      </c>
      <c r="J124" s="30" t="str">
        <f>E24</f>
        <v xml:space="preserve"> 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2" customFormat="1" ht="10.3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63" s="11" customFormat="1" ht="29.25" customHeight="1">
      <c r="A126" s="167"/>
      <c r="B126" s="168"/>
      <c r="C126" s="169" t="s">
        <v>125</v>
      </c>
      <c r="D126" s="170" t="s">
        <v>57</v>
      </c>
      <c r="E126" s="170" t="s">
        <v>53</v>
      </c>
      <c r="F126" s="170" t="s">
        <v>54</v>
      </c>
      <c r="G126" s="170" t="s">
        <v>126</v>
      </c>
      <c r="H126" s="170" t="s">
        <v>127</v>
      </c>
      <c r="I126" s="170" t="s">
        <v>128</v>
      </c>
      <c r="J126" s="171" t="s">
        <v>109</v>
      </c>
      <c r="K126" s="172" t="s">
        <v>129</v>
      </c>
      <c r="L126" s="173"/>
      <c r="M126" s="77" t="s">
        <v>1</v>
      </c>
      <c r="N126" s="78" t="s">
        <v>36</v>
      </c>
      <c r="O126" s="78" t="s">
        <v>130</v>
      </c>
      <c r="P126" s="78" t="s">
        <v>131</v>
      </c>
      <c r="Q126" s="78" t="s">
        <v>132</v>
      </c>
      <c r="R126" s="78" t="s">
        <v>133</v>
      </c>
      <c r="S126" s="78" t="s">
        <v>134</v>
      </c>
      <c r="T126" s="79" t="s">
        <v>135</v>
      </c>
      <c r="U126" s="167"/>
      <c r="V126" s="167"/>
      <c r="W126" s="167"/>
      <c r="X126" s="167"/>
      <c r="Y126" s="167"/>
      <c r="Z126" s="167"/>
      <c r="AA126" s="167"/>
      <c r="AB126" s="167"/>
      <c r="AC126" s="167"/>
      <c r="AD126" s="167"/>
      <c r="AE126" s="167"/>
    </row>
    <row r="127" spans="1:63" s="2" customFormat="1" ht="22.9" customHeight="1">
      <c r="A127" s="32"/>
      <c r="B127" s="33"/>
      <c r="C127" s="84" t="s">
        <v>110</v>
      </c>
      <c r="D127" s="34"/>
      <c r="E127" s="34"/>
      <c r="F127" s="34"/>
      <c r="G127" s="34"/>
      <c r="H127" s="34"/>
      <c r="I127" s="34"/>
      <c r="J127" s="174">
        <f>BK127</f>
        <v>0</v>
      </c>
      <c r="K127" s="34"/>
      <c r="L127" s="37"/>
      <c r="M127" s="80"/>
      <c r="N127" s="175"/>
      <c r="O127" s="81"/>
      <c r="P127" s="176">
        <f>P128+P196+P199</f>
        <v>0</v>
      </c>
      <c r="Q127" s="81"/>
      <c r="R127" s="176">
        <f>R128+R196+R199</f>
        <v>1.06931</v>
      </c>
      <c r="S127" s="81"/>
      <c r="T127" s="177">
        <f>T128+T196+T199</f>
        <v>0</v>
      </c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  <c r="AT127" s="15" t="s">
        <v>71</v>
      </c>
      <c r="AU127" s="15" t="s">
        <v>111</v>
      </c>
      <c r="BK127" s="178">
        <f>BK128+BK196+BK199</f>
        <v>0</v>
      </c>
    </row>
    <row r="128" spans="1:63" s="12" customFormat="1" ht="25.9" customHeight="1">
      <c r="B128" s="179"/>
      <c r="C128" s="180"/>
      <c r="D128" s="181" t="s">
        <v>71</v>
      </c>
      <c r="E128" s="182" t="s">
        <v>136</v>
      </c>
      <c r="F128" s="182" t="s">
        <v>137</v>
      </c>
      <c r="G128" s="180"/>
      <c r="H128" s="180"/>
      <c r="I128" s="183"/>
      <c r="J128" s="166">
        <f>BK128</f>
        <v>0</v>
      </c>
      <c r="K128" s="180"/>
      <c r="L128" s="184"/>
      <c r="M128" s="185"/>
      <c r="N128" s="186"/>
      <c r="O128" s="186"/>
      <c r="P128" s="187">
        <f>P129</f>
        <v>0</v>
      </c>
      <c r="Q128" s="186"/>
      <c r="R128" s="187">
        <f>R129</f>
        <v>1.06931</v>
      </c>
      <c r="S128" s="186"/>
      <c r="T128" s="188">
        <f>T129</f>
        <v>0</v>
      </c>
      <c r="AR128" s="189" t="s">
        <v>138</v>
      </c>
      <c r="AT128" s="190" t="s">
        <v>71</v>
      </c>
      <c r="AU128" s="190" t="s">
        <v>72</v>
      </c>
      <c r="AY128" s="189" t="s">
        <v>139</v>
      </c>
      <c r="BK128" s="191">
        <f>BK129</f>
        <v>0</v>
      </c>
    </row>
    <row r="129" spans="1:65" s="12" customFormat="1" ht="22.9" customHeight="1">
      <c r="B129" s="179"/>
      <c r="C129" s="180"/>
      <c r="D129" s="181" t="s">
        <v>71</v>
      </c>
      <c r="E129" s="192" t="s">
        <v>140</v>
      </c>
      <c r="F129" s="192" t="s">
        <v>141</v>
      </c>
      <c r="G129" s="180"/>
      <c r="H129" s="180"/>
      <c r="I129" s="183"/>
      <c r="J129" s="193">
        <f>BK129</f>
        <v>0</v>
      </c>
      <c r="K129" s="180"/>
      <c r="L129" s="184"/>
      <c r="M129" s="185"/>
      <c r="N129" s="186"/>
      <c r="O129" s="186"/>
      <c r="P129" s="187">
        <f>P130+P145+P154</f>
        <v>0</v>
      </c>
      <c r="Q129" s="186"/>
      <c r="R129" s="187">
        <f>R130+R145+R154</f>
        <v>1.06931</v>
      </c>
      <c r="S129" s="186"/>
      <c r="T129" s="188">
        <f>T130+T145+T154</f>
        <v>0</v>
      </c>
      <c r="AR129" s="189" t="s">
        <v>138</v>
      </c>
      <c r="AT129" s="190" t="s">
        <v>71</v>
      </c>
      <c r="AU129" s="190" t="s">
        <v>80</v>
      </c>
      <c r="AY129" s="189" t="s">
        <v>139</v>
      </c>
      <c r="BK129" s="191">
        <f>BK130+BK145+BK154</f>
        <v>0</v>
      </c>
    </row>
    <row r="130" spans="1:65" s="12" customFormat="1" ht="20.85" customHeight="1">
      <c r="B130" s="179"/>
      <c r="C130" s="180"/>
      <c r="D130" s="181" t="s">
        <v>71</v>
      </c>
      <c r="E130" s="192" t="s">
        <v>142</v>
      </c>
      <c r="F130" s="192" t="s">
        <v>143</v>
      </c>
      <c r="G130" s="180"/>
      <c r="H130" s="180"/>
      <c r="I130" s="183"/>
      <c r="J130" s="193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2.3259999999999999E-2</v>
      </c>
      <c r="S130" s="186"/>
      <c r="T130" s="188">
        <f>T131</f>
        <v>0</v>
      </c>
      <c r="AR130" s="189" t="s">
        <v>138</v>
      </c>
      <c r="AT130" s="190" t="s">
        <v>71</v>
      </c>
      <c r="AU130" s="190" t="s">
        <v>144</v>
      </c>
      <c r="AY130" s="189" t="s">
        <v>139</v>
      </c>
      <c r="BK130" s="191">
        <f>BK131</f>
        <v>0</v>
      </c>
    </row>
    <row r="131" spans="1:65" s="13" customFormat="1" ht="20.85" customHeight="1">
      <c r="B131" s="194"/>
      <c r="C131" s="195"/>
      <c r="D131" s="196" t="s">
        <v>71</v>
      </c>
      <c r="E131" s="196" t="s">
        <v>145</v>
      </c>
      <c r="F131" s="196" t="s">
        <v>820</v>
      </c>
      <c r="G131" s="195"/>
      <c r="H131" s="195"/>
      <c r="I131" s="197"/>
      <c r="J131" s="198">
        <f>BK131</f>
        <v>0</v>
      </c>
      <c r="K131" s="195"/>
      <c r="L131" s="199"/>
      <c r="M131" s="200"/>
      <c r="N131" s="201"/>
      <c r="O131" s="201"/>
      <c r="P131" s="202">
        <f>SUM(P132:P144)</f>
        <v>0</v>
      </c>
      <c r="Q131" s="201"/>
      <c r="R131" s="202">
        <f>SUM(R132:R144)</f>
        <v>2.3259999999999999E-2</v>
      </c>
      <c r="S131" s="201"/>
      <c r="T131" s="203">
        <f>SUM(T132:T144)</f>
        <v>0</v>
      </c>
      <c r="AR131" s="204" t="s">
        <v>138</v>
      </c>
      <c r="AT131" s="205" t="s">
        <v>71</v>
      </c>
      <c r="AU131" s="205" t="s">
        <v>138</v>
      </c>
      <c r="AY131" s="204" t="s">
        <v>139</v>
      </c>
      <c r="BK131" s="206">
        <f>SUM(BK132:BK144)</f>
        <v>0</v>
      </c>
    </row>
    <row r="132" spans="1:65" s="2" customFormat="1" ht="16.5" customHeight="1">
      <c r="A132" s="32"/>
      <c r="B132" s="33"/>
      <c r="C132" s="207" t="s">
        <v>80</v>
      </c>
      <c r="D132" s="207" t="s">
        <v>146</v>
      </c>
      <c r="E132" s="208" t="s">
        <v>304</v>
      </c>
      <c r="F132" s="209" t="s">
        <v>305</v>
      </c>
      <c r="G132" s="210" t="s">
        <v>149</v>
      </c>
      <c r="H132" s="211">
        <v>1</v>
      </c>
      <c r="I132" s="212"/>
      <c r="J132" s="213">
        <f t="shared" ref="J132:J144" si="0">ROUND(I132*H132,2)</f>
        <v>0</v>
      </c>
      <c r="K132" s="214"/>
      <c r="L132" s="37"/>
      <c r="M132" s="215" t="s">
        <v>1</v>
      </c>
      <c r="N132" s="216" t="s">
        <v>38</v>
      </c>
      <c r="O132" s="73"/>
      <c r="P132" s="217">
        <f t="shared" ref="P132:P144" si="1">O132*H132</f>
        <v>0</v>
      </c>
      <c r="Q132" s="217">
        <v>0</v>
      </c>
      <c r="R132" s="217">
        <f t="shared" ref="R132:R144" si="2">Q132*H132</f>
        <v>0</v>
      </c>
      <c r="S132" s="217">
        <v>0</v>
      </c>
      <c r="T132" s="218">
        <f t="shared" ref="T132:T144" si="3"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150</v>
      </c>
      <c r="AT132" s="219" t="s">
        <v>146</v>
      </c>
      <c r="AU132" s="219" t="s">
        <v>151</v>
      </c>
      <c r="AY132" s="15" t="s">
        <v>139</v>
      </c>
      <c r="BE132" s="220">
        <f t="shared" ref="BE132:BE144" si="4">IF(N132="základná",J132,0)</f>
        <v>0</v>
      </c>
      <c r="BF132" s="220">
        <f t="shared" ref="BF132:BF144" si="5">IF(N132="znížená",J132,0)</f>
        <v>0</v>
      </c>
      <c r="BG132" s="220">
        <f t="shared" ref="BG132:BG144" si="6">IF(N132="zákl. prenesená",J132,0)</f>
        <v>0</v>
      </c>
      <c r="BH132" s="220">
        <f t="shared" ref="BH132:BH144" si="7">IF(N132="zníž. prenesená",J132,0)</f>
        <v>0</v>
      </c>
      <c r="BI132" s="220">
        <f t="shared" ref="BI132:BI144" si="8">IF(N132="nulová",J132,0)</f>
        <v>0</v>
      </c>
      <c r="BJ132" s="15" t="s">
        <v>144</v>
      </c>
      <c r="BK132" s="220">
        <f t="shared" ref="BK132:BK144" si="9">ROUND(I132*H132,2)</f>
        <v>0</v>
      </c>
      <c r="BL132" s="15" t="s">
        <v>150</v>
      </c>
      <c r="BM132" s="219" t="s">
        <v>821</v>
      </c>
    </row>
    <row r="133" spans="1:65" s="2" customFormat="1" ht="21.75" customHeight="1">
      <c r="A133" s="32"/>
      <c r="B133" s="33"/>
      <c r="C133" s="221" t="s">
        <v>144</v>
      </c>
      <c r="D133" s="221" t="s">
        <v>136</v>
      </c>
      <c r="E133" s="222" t="s">
        <v>306</v>
      </c>
      <c r="F133" s="223" t="s">
        <v>307</v>
      </c>
      <c r="G133" s="224" t="s">
        <v>149</v>
      </c>
      <c r="H133" s="225">
        <v>1</v>
      </c>
      <c r="I133" s="226"/>
      <c r="J133" s="227">
        <f t="shared" si="0"/>
        <v>0</v>
      </c>
      <c r="K133" s="228"/>
      <c r="L133" s="229"/>
      <c r="M133" s="230" t="s">
        <v>1</v>
      </c>
      <c r="N133" s="231" t="s">
        <v>38</v>
      </c>
      <c r="O133" s="73"/>
      <c r="P133" s="217">
        <f t="shared" si="1"/>
        <v>0</v>
      </c>
      <c r="Q133" s="217">
        <v>3.2000000000000003E-4</v>
      </c>
      <c r="R133" s="217">
        <f t="shared" si="2"/>
        <v>3.2000000000000003E-4</v>
      </c>
      <c r="S133" s="217">
        <v>0</v>
      </c>
      <c r="T133" s="21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19" t="s">
        <v>154</v>
      </c>
      <c r="AT133" s="219" t="s">
        <v>136</v>
      </c>
      <c r="AU133" s="219" t="s">
        <v>151</v>
      </c>
      <c r="AY133" s="15" t="s">
        <v>139</v>
      </c>
      <c r="BE133" s="220">
        <f t="shared" si="4"/>
        <v>0</v>
      </c>
      <c r="BF133" s="220">
        <f t="shared" si="5"/>
        <v>0</v>
      </c>
      <c r="BG133" s="220">
        <f t="shared" si="6"/>
        <v>0</v>
      </c>
      <c r="BH133" s="220">
        <f t="shared" si="7"/>
        <v>0</v>
      </c>
      <c r="BI133" s="220">
        <f t="shared" si="8"/>
        <v>0</v>
      </c>
      <c r="BJ133" s="15" t="s">
        <v>144</v>
      </c>
      <c r="BK133" s="220">
        <f t="shared" si="9"/>
        <v>0</v>
      </c>
      <c r="BL133" s="15" t="s">
        <v>154</v>
      </c>
      <c r="BM133" s="219" t="s">
        <v>822</v>
      </c>
    </row>
    <row r="134" spans="1:65" s="2" customFormat="1" ht="21.75" customHeight="1">
      <c r="A134" s="32"/>
      <c r="B134" s="33"/>
      <c r="C134" s="207" t="s">
        <v>138</v>
      </c>
      <c r="D134" s="207" t="s">
        <v>146</v>
      </c>
      <c r="E134" s="208" t="s">
        <v>823</v>
      </c>
      <c r="F134" s="209" t="s">
        <v>824</v>
      </c>
      <c r="G134" s="210" t="s">
        <v>149</v>
      </c>
      <c r="H134" s="211">
        <v>1</v>
      </c>
      <c r="I134" s="212"/>
      <c r="J134" s="213">
        <f t="shared" si="0"/>
        <v>0</v>
      </c>
      <c r="K134" s="214"/>
      <c r="L134" s="37"/>
      <c r="M134" s="215" t="s">
        <v>1</v>
      </c>
      <c r="N134" s="216" t="s">
        <v>38</v>
      </c>
      <c r="O134" s="73"/>
      <c r="P134" s="217">
        <f t="shared" si="1"/>
        <v>0</v>
      </c>
      <c r="Q134" s="217">
        <v>0</v>
      </c>
      <c r="R134" s="217">
        <f t="shared" si="2"/>
        <v>0</v>
      </c>
      <c r="S134" s="217">
        <v>0</v>
      </c>
      <c r="T134" s="21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150</v>
      </c>
      <c r="AT134" s="219" t="s">
        <v>146</v>
      </c>
      <c r="AU134" s="219" t="s">
        <v>151</v>
      </c>
      <c r="AY134" s="15" t="s">
        <v>139</v>
      </c>
      <c r="BE134" s="220">
        <f t="shared" si="4"/>
        <v>0</v>
      </c>
      <c r="BF134" s="220">
        <f t="shared" si="5"/>
        <v>0</v>
      </c>
      <c r="BG134" s="220">
        <f t="shared" si="6"/>
        <v>0</v>
      </c>
      <c r="BH134" s="220">
        <f t="shared" si="7"/>
        <v>0</v>
      </c>
      <c r="BI134" s="220">
        <f t="shared" si="8"/>
        <v>0</v>
      </c>
      <c r="BJ134" s="15" t="s">
        <v>144</v>
      </c>
      <c r="BK134" s="220">
        <f t="shared" si="9"/>
        <v>0</v>
      </c>
      <c r="BL134" s="15" t="s">
        <v>150</v>
      </c>
      <c r="BM134" s="219" t="s">
        <v>825</v>
      </c>
    </row>
    <row r="135" spans="1:65" s="2" customFormat="1" ht="37.9" customHeight="1">
      <c r="A135" s="32"/>
      <c r="B135" s="33"/>
      <c r="C135" s="221" t="s">
        <v>151</v>
      </c>
      <c r="D135" s="221" t="s">
        <v>136</v>
      </c>
      <c r="E135" s="222" t="s">
        <v>826</v>
      </c>
      <c r="F135" s="223" t="s">
        <v>827</v>
      </c>
      <c r="G135" s="224" t="s">
        <v>149</v>
      </c>
      <c r="H135" s="225">
        <v>1</v>
      </c>
      <c r="I135" s="226"/>
      <c r="J135" s="227">
        <f t="shared" si="0"/>
        <v>0</v>
      </c>
      <c r="K135" s="228"/>
      <c r="L135" s="229"/>
      <c r="M135" s="230" t="s">
        <v>1</v>
      </c>
      <c r="N135" s="231" t="s">
        <v>38</v>
      </c>
      <c r="O135" s="73"/>
      <c r="P135" s="217">
        <f t="shared" si="1"/>
        <v>0</v>
      </c>
      <c r="Q135" s="217">
        <v>1.6080000000000001E-2</v>
      </c>
      <c r="R135" s="217">
        <f t="shared" si="2"/>
        <v>1.6080000000000001E-2</v>
      </c>
      <c r="S135" s="217">
        <v>0</v>
      </c>
      <c r="T135" s="21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136</v>
      </c>
      <c r="AU135" s="219" t="s">
        <v>151</v>
      </c>
      <c r="AY135" s="15" t="s">
        <v>139</v>
      </c>
      <c r="BE135" s="220">
        <f t="shared" si="4"/>
        <v>0</v>
      </c>
      <c r="BF135" s="220">
        <f t="shared" si="5"/>
        <v>0</v>
      </c>
      <c r="BG135" s="220">
        <f t="shared" si="6"/>
        <v>0</v>
      </c>
      <c r="BH135" s="220">
        <f t="shared" si="7"/>
        <v>0</v>
      </c>
      <c r="BI135" s="220">
        <f t="shared" si="8"/>
        <v>0</v>
      </c>
      <c r="BJ135" s="15" t="s">
        <v>144</v>
      </c>
      <c r="BK135" s="220">
        <f t="shared" si="9"/>
        <v>0</v>
      </c>
      <c r="BL135" s="15" t="s">
        <v>154</v>
      </c>
      <c r="BM135" s="219" t="s">
        <v>828</v>
      </c>
    </row>
    <row r="136" spans="1:65" s="2" customFormat="1" ht="21.75" customHeight="1">
      <c r="A136" s="32"/>
      <c r="B136" s="33"/>
      <c r="C136" s="207" t="s">
        <v>155</v>
      </c>
      <c r="D136" s="207" t="s">
        <v>146</v>
      </c>
      <c r="E136" s="208" t="s">
        <v>147</v>
      </c>
      <c r="F136" s="209" t="s">
        <v>148</v>
      </c>
      <c r="G136" s="210" t="s">
        <v>149</v>
      </c>
      <c r="H136" s="211">
        <v>32</v>
      </c>
      <c r="I136" s="212"/>
      <c r="J136" s="213">
        <f t="shared" si="0"/>
        <v>0</v>
      </c>
      <c r="K136" s="214"/>
      <c r="L136" s="37"/>
      <c r="M136" s="215" t="s">
        <v>1</v>
      </c>
      <c r="N136" s="216" t="s">
        <v>38</v>
      </c>
      <c r="O136" s="73"/>
      <c r="P136" s="217">
        <f t="shared" si="1"/>
        <v>0</v>
      </c>
      <c r="Q136" s="217">
        <v>0</v>
      </c>
      <c r="R136" s="217">
        <f t="shared" si="2"/>
        <v>0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150</v>
      </c>
      <c r="AT136" s="219" t="s">
        <v>146</v>
      </c>
      <c r="AU136" s="219" t="s">
        <v>151</v>
      </c>
      <c r="AY136" s="15" t="s">
        <v>139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144</v>
      </c>
      <c r="BK136" s="220">
        <f t="shared" si="9"/>
        <v>0</v>
      </c>
      <c r="BL136" s="15" t="s">
        <v>150</v>
      </c>
      <c r="BM136" s="219" t="s">
        <v>829</v>
      </c>
    </row>
    <row r="137" spans="1:65" s="2" customFormat="1" ht="33" customHeight="1">
      <c r="A137" s="32"/>
      <c r="B137" s="33"/>
      <c r="C137" s="221" t="s">
        <v>158</v>
      </c>
      <c r="D137" s="221" t="s">
        <v>136</v>
      </c>
      <c r="E137" s="222" t="s">
        <v>316</v>
      </c>
      <c r="F137" s="223" t="s">
        <v>317</v>
      </c>
      <c r="G137" s="224" t="s">
        <v>149</v>
      </c>
      <c r="H137" s="225">
        <v>3</v>
      </c>
      <c r="I137" s="226"/>
      <c r="J137" s="227">
        <f t="shared" si="0"/>
        <v>0</v>
      </c>
      <c r="K137" s="228"/>
      <c r="L137" s="229"/>
      <c r="M137" s="230" t="s">
        <v>1</v>
      </c>
      <c r="N137" s="231" t="s">
        <v>38</v>
      </c>
      <c r="O137" s="73"/>
      <c r="P137" s="217">
        <f t="shared" si="1"/>
        <v>0</v>
      </c>
      <c r="Q137" s="217">
        <v>2.0000000000000001E-4</v>
      </c>
      <c r="R137" s="217">
        <f t="shared" si="2"/>
        <v>6.0000000000000006E-4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136</v>
      </c>
      <c r="AU137" s="219" t="s">
        <v>151</v>
      </c>
      <c r="AY137" s="15" t="s">
        <v>139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144</v>
      </c>
      <c r="BK137" s="220">
        <f t="shared" si="9"/>
        <v>0</v>
      </c>
      <c r="BL137" s="15" t="s">
        <v>154</v>
      </c>
      <c r="BM137" s="219" t="s">
        <v>830</v>
      </c>
    </row>
    <row r="138" spans="1:65" s="2" customFormat="1" ht="33" customHeight="1">
      <c r="A138" s="32"/>
      <c r="B138" s="33"/>
      <c r="C138" s="221" t="s">
        <v>163</v>
      </c>
      <c r="D138" s="221" t="s">
        <v>136</v>
      </c>
      <c r="E138" s="222" t="s">
        <v>831</v>
      </c>
      <c r="F138" s="223" t="s">
        <v>832</v>
      </c>
      <c r="G138" s="224" t="s">
        <v>149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2.0000000000000001E-4</v>
      </c>
      <c r="R138" s="217">
        <f t="shared" si="2"/>
        <v>2.0000000000000001E-4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154</v>
      </c>
      <c r="AT138" s="219" t="s">
        <v>136</v>
      </c>
      <c r="AU138" s="219" t="s">
        <v>151</v>
      </c>
      <c r="AY138" s="15" t="s">
        <v>139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144</v>
      </c>
      <c r="BK138" s="220">
        <f t="shared" si="9"/>
        <v>0</v>
      </c>
      <c r="BL138" s="15" t="s">
        <v>154</v>
      </c>
      <c r="BM138" s="219" t="s">
        <v>833</v>
      </c>
    </row>
    <row r="139" spans="1:65" s="2" customFormat="1" ht="33" customHeight="1">
      <c r="A139" s="32"/>
      <c r="B139" s="33"/>
      <c r="C139" s="221" t="s">
        <v>164</v>
      </c>
      <c r="D139" s="221" t="s">
        <v>136</v>
      </c>
      <c r="E139" s="222" t="s">
        <v>834</v>
      </c>
      <c r="F139" s="223" t="s">
        <v>835</v>
      </c>
      <c r="G139" s="224" t="s">
        <v>149</v>
      </c>
      <c r="H139" s="225">
        <v>1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2.0000000000000001E-4</v>
      </c>
      <c r="R139" s="217">
        <f t="shared" si="2"/>
        <v>2.0000000000000001E-4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136</v>
      </c>
      <c r="AU139" s="219" t="s">
        <v>151</v>
      </c>
      <c r="AY139" s="15" t="s">
        <v>139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144</v>
      </c>
      <c r="BK139" s="220">
        <f t="shared" si="9"/>
        <v>0</v>
      </c>
      <c r="BL139" s="15" t="s">
        <v>154</v>
      </c>
      <c r="BM139" s="219" t="s">
        <v>836</v>
      </c>
    </row>
    <row r="140" spans="1:65" s="2" customFormat="1" ht="33" customHeight="1">
      <c r="A140" s="32"/>
      <c r="B140" s="33"/>
      <c r="C140" s="221" t="s">
        <v>165</v>
      </c>
      <c r="D140" s="221" t="s">
        <v>136</v>
      </c>
      <c r="E140" s="222" t="s">
        <v>442</v>
      </c>
      <c r="F140" s="223" t="s">
        <v>443</v>
      </c>
      <c r="G140" s="224" t="s">
        <v>149</v>
      </c>
      <c r="H140" s="225">
        <v>16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3.2000000000000002E-3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136</v>
      </c>
      <c r="AU140" s="219" t="s">
        <v>151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154</v>
      </c>
      <c r="BM140" s="219" t="s">
        <v>837</v>
      </c>
    </row>
    <row r="141" spans="1:65" s="2" customFormat="1" ht="33" customHeight="1">
      <c r="A141" s="32"/>
      <c r="B141" s="33"/>
      <c r="C141" s="221" t="s">
        <v>166</v>
      </c>
      <c r="D141" s="221" t="s">
        <v>136</v>
      </c>
      <c r="E141" s="222" t="s">
        <v>152</v>
      </c>
      <c r="F141" s="223" t="s">
        <v>153</v>
      </c>
      <c r="G141" s="224" t="s">
        <v>149</v>
      </c>
      <c r="H141" s="225">
        <v>9</v>
      </c>
      <c r="I141" s="226"/>
      <c r="J141" s="227">
        <f t="shared" si="0"/>
        <v>0</v>
      </c>
      <c r="K141" s="228"/>
      <c r="L141" s="229"/>
      <c r="M141" s="230" t="s">
        <v>1</v>
      </c>
      <c r="N141" s="231" t="s">
        <v>38</v>
      </c>
      <c r="O141" s="73"/>
      <c r="P141" s="217">
        <f t="shared" si="1"/>
        <v>0</v>
      </c>
      <c r="Q141" s="217">
        <v>2.0000000000000001E-4</v>
      </c>
      <c r="R141" s="217">
        <f t="shared" si="2"/>
        <v>1.8000000000000002E-3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154</v>
      </c>
      <c r="AT141" s="219" t="s">
        <v>136</v>
      </c>
      <c r="AU141" s="219" t="s">
        <v>151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154</v>
      </c>
      <c r="BM141" s="219" t="s">
        <v>838</v>
      </c>
    </row>
    <row r="142" spans="1:65" s="2" customFormat="1" ht="33" customHeight="1">
      <c r="A142" s="32"/>
      <c r="B142" s="33"/>
      <c r="C142" s="221" t="s">
        <v>167</v>
      </c>
      <c r="D142" s="221" t="s">
        <v>136</v>
      </c>
      <c r="E142" s="222" t="s">
        <v>839</v>
      </c>
      <c r="F142" s="223" t="s">
        <v>840</v>
      </c>
      <c r="G142" s="224" t="s">
        <v>149</v>
      </c>
      <c r="H142" s="225">
        <v>2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2.0000000000000001E-4</v>
      </c>
      <c r="R142" s="217">
        <f t="shared" si="2"/>
        <v>4.0000000000000002E-4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154</v>
      </c>
      <c r="AT142" s="219" t="s">
        <v>136</v>
      </c>
      <c r="AU142" s="219" t="s">
        <v>151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154</v>
      </c>
      <c r="BM142" s="219" t="s">
        <v>841</v>
      </c>
    </row>
    <row r="143" spans="1:65" s="2" customFormat="1" ht="16.5" customHeight="1">
      <c r="A143" s="32"/>
      <c r="B143" s="33"/>
      <c r="C143" s="207" t="s">
        <v>168</v>
      </c>
      <c r="D143" s="207" t="s">
        <v>146</v>
      </c>
      <c r="E143" s="208" t="s">
        <v>156</v>
      </c>
      <c r="F143" s="209" t="s">
        <v>157</v>
      </c>
      <c r="G143" s="210" t="s">
        <v>149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150</v>
      </c>
      <c r="AT143" s="219" t="s">
        <v>146</v>
      </c>
      <c r="AU143" s="219" t="s">
        <v>151</v>
      </c>
      <c r="AY143" s="15" t="s">
        <v>139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144</v>
      </c>
      <c r="BK143" s="220">
        <f t="shared" si="9"/>
        <v>0</v>
      </c>
      <c r="BL143" s="15" t="s">
        <v>150</v>
      </c>
      <c r="BM143" s="219" t="s">
        <v>842</v>
      </c>
    </row>
    <row r="144" spans="1:65" s="2" customFormat="1" ht="37.9" customHeight="1">
      <c r="A144" s="32"/>
      <c r="B144" s="33"/>
      <c r="C144" s="221" t="s">
        <v>169</v>
      </c>
      <c r="D144" s="221" t="s">
        <v>136</v>
      </c>
      <c r="E144" s="222" t="s">
        <v>159</v>
      </c>
      <c r="F144" s="223" t="s">
        <v>160</v>
      </c>
      <c r="G144" s="224" t="s">
        <v>149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4.6000000000000001E-4</v>
      </c>
      <c r="R144" s="217">
        <f t="shared" si="2"/>
        <v>4.6000000000000001E-4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161</v>
      </c>
      <c r="AT144" s="219" t="s">
        <v>136</v>
      </c>
      <c r="AU144" s="219" t="s">
        <v>151</v>
      </c>
      <c r="AY144" s="15" t="s">
        <v>139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144</v>
      </c>
      <c r="BK144" s="220">
        <f t="shared" si="9"/>
        <v>0</v>
      </c>
      <c r="BL144" s="15" t="s">
        <v>150</v>
      </c>
      <c r="BM144" s="219" t="s">
        <v>843</v>
      </c>
    </row>
    <row r="145" spans="1:65" s="12" customFormat="1" ht="20.85" customHeight="1">
      <c r="B145" s="179"/>
      <c r="C145" s="180"/>
      <c r="D145" s="181" t="s">
        <v>71</v>
      </c>
      <c r="E145" s="192" t="s">
        <v>189</v>
      </c>
      <c r="F145" s="192" t="s">
        <v>190</v>
      </c>
      <c r="G145" s="180"/>
      <c r="H145" s="180"/>
      <c r="I145" s="183"/>
      <c r="J145" s="193">
        <f>BK145</f>
        <v>0</v>
      </c>
      <c r="K145" s="180"/>
      <c r="L145" s="184"/>
      <c r="M145" s="185"/>
      <c r="N145" s="186"/>
      <c r="O145" s="186"/>
      <c r="P145" s="187">
        <f>SUM(P146:P153)</f>
        <v>0</v>
      </c>
      <c r="Q145" s="186"/>
      <c r="R145" s="187">
        <f>SUM(R146:R153)</f>
        <v>0.29210000000000003</v>
      </c>
      <c r="S145" s="186"/>
      <c r="T145" s="188">
        <f>SUM(T146:T153)</f>
        <v>0</v>
      </c>
      <c r="AR145" s="189" t="s">
        <v>138</v>
      </c>
      <c r="AT145" s="190" t="s">
        <v>71</v>
      </c>
      <c r="AU145" s="190" t="s">
        <v>144</v>
      </c>
      <c r="AY145" s="189" t="s">
        <v>139</v>
      </c>
      <c r="BK145" s="191">
        <f>SUM(BK146:BK153)</f>
        <v>0</v>
      </c>
    </row>
    <row r="146" spans="1:65" s="2" customFormat="1" ht="21.75" customHeight="1">
      <c r="A146" s="32"/>
      <c r="B146" s="33"/>
      <c r="C146" s="207" t="s">
        <v>172</v>
      </c>
      <c r="D146" s="207" t="s">
        <v>146</v>
      </c>
      <c r="E146" s="208" t="s">
        <v>331</v>
      </c>
      <c r="F146" s="209" t="s">
        <v>332</v>
      </c>
      <c r="G146" s="210" t="s">
        <v>194</v>
      </c>
      <c r="H146" s="211">
        <v>240</v>
      </c>
      <c r="I146" s="212"/>
      <c r="J146" s="213">
        <f t="shared" ref="J146:J153" si="10"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 t="shared" ref="P146:P153" si="11">O146*H146</f>
        <v>0</v>
      </c>
      <c r="Q146" s="217">
        <v>0</v>
      </c>
      <c r="R146" s="217">
        <f t="shared" ref="R146:R153" si="12">Q146*H146</f>
        <v>0</v>
      </c>
      <c r="S146" s="217">
        <v>0</v>
      </c>
      <c r="T146" s="218">
        <f t="shared" ref="T146:T153" si="13"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150</v>
      </c>
      <c r="AT146" s="219" t="s">
        <v>146</v>
      </c>
      <c r="AU146" s="219" t="s">
        <v>138</v>
      </c>
      <c r="AY146" s="15" t="s">
        <v>139</v>
      </c>
      <c r="BE146" s="220">
        <f t="shared" ref="BE146:BE153" si="14">IF(N146="základná",J146,0)</f>
        <v>0</v>
      </c>
      <c r="BF146" s="220">
        <f t="shared" ref="BF146:BF153" si="15">IF(N146="znížená",J146,0)</f>
        <v>0</v>
      </c>
      <c r="BG146" s="220">
        <f t="shared" ref="BG146:BG153" si="16">IF(N146="zákl. prenesená",J146,0)</f>
        <v>0</v>
      </c>
      <c r="BH146" s="220">
        <f t="shared" ref="BH146:BH153" si="17">IF(N146="zníž. prenesená",J146,0)</f>
        <v>0</v>
      </c>
      <c r="BI146" s="220">
        <f t="shared" ref="BI146:BI153" si="18">IF(N146="nulová",J146,0)</f>
        <v>0</v>
      </c>
      <c r="BJ146" s="15" t="s">
        <v>144</v>
      </c>
      <c r="BK146" s="220">
        <f t="shared" ref="BK146:BK153" si="19">ROUND(I146*H146,2)</f>
        <v>0</v>
      </c>
      <c r="BL146" s="15" t="s">
        <v>150</v>
      </c>
      <c r="BM146" s="219" t="s">
        <v>844</v>
      </c>
    </row>
    <row r="147" spans="1:65" s="2" customFormat="1" ht="16.5" customHeight="1">
      <c r="A147" s="32"/>
      <c r="B147" s="33"/>
      <c r="C147" s="221" t="s">
        <v>175</v>
      </c>
      <c r="D147" s="221" t="s">
        <v>136</v>
      </c>
      <c r="E147" s="222" t="s">
        <v>334</v>
      </c>
      <c r="F147" s="223" t="s">
        <v>335</v>
      </c>
      <c r="G147" s="224" t="s">
        <v>194</v>
      </c>
      <c r="H147" s="225">
        <v>240</v>
      </c>
      <c r="I147" s="226"/>
      <c r="J147" s="227">
        <f t="shared" si="10"/>
        <v>0</v>
      </c>
      <c r="K147" s="228"/>
      <c r="L147" s="229"/>
      <c r="M147" s="230" t="s">
        <v>1</v>
      </c>
      <c r="N147" s="231" t="s">
        <v>38</v>
      </c>
      <c r="O147" s="73"/>
      <c r="P147" s="217">
        <f t="shared" si="11"/>
        <v>0</v>
      </c>
      <c r="Q147" s="217">
        <v>1.3999999999999999E-4</v>
      </c>
      <c r="R147" s="217">
        <f t="shared" si="12"/>
        <v>3.3599999999999998E-2</v>
      </c>
      <c r="S147" s="217">
        <v>0</v>
      </c>
      <c r="T147" s="218">
        <f t="shared" si="1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136</v>
      </c>
      <c r="AU147" s="219" t="s">
        <v>138</v>
      </c>
      <c r="AY147" s="15" t="s">
        <v>139</v>
      </c>
      <c r="BE147" s="220">
        <f t="shared" si="14"/>
        <v>0</v>
      </c>
      <c r="BF147" s="220">
        <f t="shared" si="15"/>
        <v>0</v>
      </c>
      <c r="BG147" s="220">
        <f t="shared" si="16"/>
        <v>0</v>
      </c>
      <c r="BH147" s="220">
        <f t="shared" si="17"/>
        <v>0</v>
      </c>
      <c r="BI147" s="220">
        <f t="shared" si="18"/>
        <v>0</v>
      </c>
      <c r="BJ147" s="15" t="s">
        <v>144</v>
      </c>
      <c r="BK147" s="220">
        <f t="shared" si="19"/>
        <v>0</v>
      </c>
      <c r="BL147" s="15" t="s">
        <v>154</v>
      </c>
      <c r="BM147" s="219" t="s">
        <v>845</v>
      </c>
    </row>
    <row r="148" spans="1:65" s="2" customFormat="1" ht="21.75" customHeight="1">
      <c r="A148" s="32"/>
      <c r="B148" s="33"/>
      <c r="C148" s="207" t="s">
        <v>176</v>
      </c>
      <c r="D148" s="207" t="s">
        <v>146</v>
      </c>
      <c r="E148" s="208" t="s">
        <v>192</v>
      </c>
      <c r="F148" s="209" t="s">
        <v>193</v>
      </c>
      <c r="G148" s="210" t="s">
        <v>194</v>
      </c>
      <c r="H148" s="211">
        <v>1250</v>
      </c>
      <c r="I148" s="212"/>
      <c r="J148" s="213">
        <f t="shared" si="1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1"/>
        <v>0</v>
      </c>
      <c r="Q148" s="217">
        <v>0</v>
      </c>
      <c r="R148" s="217">
        <f t="shared" si="12"/>
        <v>0</v>
      </c>
      <c r="S148" s="217">
        <v>0</v>
      </c>
      <c r="T148" s="218">
        <f t="shared" si="1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150</v>
      </c>
      <c r="AT148" s="219" t="s">
        <v>146</v>
      </c>
      <c r="AU148" s="219" t="s">
        <v>138</v>
      </c>
      <c r="AY148" s="15" t="s">
        <v>139</v>
      </c>
      <c r="BE148" s="220">
        <f t="shared" si="14"/>
        <v>0</v>
      </c>
      <c r="BF148" s="220">
        <f t="shared" si="15"/>
        <v>0</v>
      </c>
      <c r="BG148" s="220">
        <f t="shared" si="16"/>
        <v>0</v>
      </c>
      <c r="BH148" s="220">
        <f t="shared" si="17"/>
        <v>0</v>
      </c>
      <c r="BI148" s="220">
        <f t="shared" si="18"/>
        <v>0</v>
      </c>
      <c r="BJ148" s="15" t="s">
        <v>144</v>
      </c>
      <c r="BK148" s="220">
        <f t="shared" si="19"/>
        <v>0</v>
      </c>
      <c r="BL148" s="15" t="s">
        <v>150</v>
      </c>
      <c r="BM148" s="219" t="s">
        <v>846</v>
      </c>
    </row>
    <row r="149" spans="1:65" s="2" customFormat="1" ht="16.5" customHeight="1">
      <c r="A149" s="32"/>
      <c r="B149" s="33"/>
      <c r="C149" s="221" t="s">
        <v>177</v>
      </c>
      <c r="D149" s="221" t="s">
        <v>136</v>
      </c>
      <c r="E149" s="222" t="s">
        <v>196</v>
      </c>
      <c r="F149" s="223" t="s">
        <v>197</v>
      </c>
      <c r="G149" s="224" t="s">
        <v>194</v>
      </c>
      <c r="H149" s="225">
        <v>1250</v>
      </c>
      <c r="I149" s="226"/>
      <c r="J149" s="227">
        <f t="shared" si="1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1"/>
        <v>0</v>
      </c>
      <c r="Q149" s="217">
        <v>1.9000000000000001E-4</v>
      </c>
      <c r="R149" s="217">
        <f t="shared" si="12"/>
        <v>0.23750000000000002</v>
      </c>
      <c r="S149" s="217">
        <v>0</v>
      </c>
      <c r="T149" s="218">
        <f t="shared" si="1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154</v>
      </c>
      <c r="AT149" s="219" t="s">
        <v>136</v>
      </c>
      <c r="AU149" s="219" t="s">
        <v>138</v>
      </c>
      <c r="AY149" s="15" t="s">
        <v>139</v>
      </c>
      <c r="BE149" s="220">
        <f t="shared" si="14"/>
        <v>0</v>
      </c>
      <c r="BF149" s="220">
        <f t="shared" si="15"/>
        <v>0</v>
      </c>
      <c r="BG149" s="220">
        <f t="shared" si="16"/>
        <v>0</v>
      </c>
      <c r="BH149" s="220">
        <f t="shared" si="17"/>
        <v>0</v>
      </c>
      <c r="BI149" s="220">
        <f t="shared" si="18"/>
        <v>0</v>
      </c>
      <c r="BJ149" s="15" t="s">
        <v>144</v>
      </c>
      <c r="BK149" s="220">
        <f t="shared" si="19"/>
        <v>0</v>
      </c>
      <c r="BL149" s="15" t="s">
        <v>154</v>
      </c>
      <c r="BM149" s="219" t="s">
        <v>847</v>
      </c>
    </row>
    <row r="150" spans="1:65" s="2" customFormat="1" ht="21.75" customHeight="1">
      <c r="A150" s="32"/>
      <c r="B150" s="33"/>
      <c r="C150" s="207" t="s">
        <v>178</v>
      </c>
      <c r="D150" s="207" t="s">
        <v>146</v>
      </c>
      <c r="E150" s="208" t="s">
        <v>511</v>
      </c>
      <c r="F150" s="209" t="s">
        <v>512</v>
      </c>
      <c r="G150" s="210" t="s">
        <v>194</v>
      </c>
      <c r="H150" s="211">
        <v>60</v>
      </c>
      <c r="I150" s="212"/>
      <c r="J150" s="213">
        <f t="shared" si="1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1"/>
        <v>0</v>
      </c>
      <c r="Q150" s="217">
        <v>0</v>
      </c>
      <c r="R150" s="217">
        <f t="shared" si="12"/>
        <v>0</v>
      </c>
      <c r="S150" s="217">
        <v>0</v>
      </c>
      <c r="T150" s="218">
        <f t="shared" si="1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138</v>
      </c>
      <c r="AY150" s="15" t="s">
        <v>139</v>
      </c>
      <c r="BE150" s="220">
        <f t="shared" si="14"/>
        <v>0</v>
      </c>
      <c r="BF150" s="220">
        <f t="shared" si="15"/>
        <v>0</v>
      </c>
      <c r="BG150" s="220">
        <f t="shared" si="16"/>
        <v>0</v>
      </c>
      <c r="BH150" s="220">
        <f t="shared" si="17"/>
        <v>0</v>
      </c>
      <c r="BI150" s="220">
        <f t="shared" si="18"/>
        <v>0</v>
      </c>
      <c r="BJ150" s="15" t="s">
        <v>144</v>
      </c>
      <c r="BK150" s="220">
        <f t="shared" si="19"/>
        <v>0</v>
      </c>
      <c r="BL150" s="15" t="s">
        <v>150</v>
      </c>
      <c r="BM150" s="219" t="s">
        <v>848</v>
      </c>
    </row>
    <row r="151" spans="1:65" s="2" customFormat="1" ht="16.5" customHeight="1">
      <c r="A151" s="32"/>
      <c r="B151" s="33"/>
      <c r="C151" s="221" t="s">
        <v>180</v>
      </c>
      <c r="D151" s="221" t="s">
        <v>136</v>
      </c>
      <c r="E151" s="222" t="s">
        <v>514</v>
      </c>
      <c r="F151" s="223" t="s">
        <v>515</v>
      </c>
      <c r="G151" s="224" t="s">
        <v>194</v>
      </c>
      <c r="H151" s="225">
        <v>60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2.5000000000000001E-4</v>
      </c>
      <c r="R151" s="217">
        <f t="shared" si="12"/>
        <v>1.4999999999999999E-2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136</v>
      </c>
      <c r="AU151" s="219" t="s">
        <v>138</v>
      </c>
      <c r="AY151" s="15" t="s">
        <v>139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144</v>
      </c>
      <c r="BK151" s="220">
        <f t="shared" si="19"/>
        <v>0</v>
      </c>
      <c r="BL151" s="15" t="s">
        <v>154</v>
      </c>
      <c r="BM151" s="219" t="s">
        <v>849</v>
      </c>
    </row>
    <row r="152" spans="1:65" s="2" customFormat="1" ht="24.2" customHeight="1">
      <c r="A152" s="32"/>
      <c r="B152" s="33"/>
      <c r="C152" s="207" t="s">
        <v>181</v>
      </c>
      <c r="D152" s="207" t="s">
        <v>146</v>
      </c>
      <c r="E152" s="208" t="s">
        <v>523</v>
      </c>
      <c r="F152" s="209" t="s">
        <v>524</v>
      </c>
      <c r="G152" s="210" t="s">
        <v>194</v>
      </c>
      <c r="H152" s="211">
        <v>40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150</v>
      </c>
      <c r="AT152" s="219" t="s">
        <v>146</v>
      </c>
      <c r="AU152" s="219" t="s">
        <v>138</v>
      </c>
      <c r="AY152" s="15" t="s">
        <v>139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144</v>
      </c>
      <c r="BK152" s="220">
        <f t="shared" si="19"/>
        <v>0</v>
      </c>
      <c r="BL152" s="15" t="s">
        <v>150</v>
      </c>
      <c r="BM152" s="219" t="s">
        <v>850</v>
      </c>
    </row>
    <row r="153" spans="1:65" s="2" customFormat="1" ht="16.5" customHeight="1">
      <c r="A153" s="32"/>
      <c r="B153" s="33"/>
      <c r="C153" s="221" t="s">
        <v>182</v>
      </c>
      <c r="D153" s="221" t="s">
        <v>136</v>
      </c>
      <c r="E153" s="222" t="s">
        <v>526</v>
      </c>
      <c r="F153" s="223" t="s">
        <v>527</v>
      </c>
      <c r="G153" s="224" t="s">
        <v>194</v>
      </c>
      <c r="H153" s="225">
        <v>40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1.4999999999999999E-4</v>
      </c>
      <c r="R153" s="217">
        <f t="shared" si="12"/>
        <v>5.9999999999999993E-3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136</v>
      </c>
      <c r="AU153" s="219" t="s">
        <v>138</v>
      </c>
      <c r="AY153" s="15" t="s">
        <v>139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144</v>
      </c>
      <c r="BK153" s="220">
        <f t="shared" si="19"/>
        <v>0</v>
      </c>
      <c r="BL153" s="15" t="s">
        <v>154</v>
      </c>
      <c r="BM153" s="219" t="s">
        <v>851</v>
      </c>
    </row>
    <row r="154" spans="1:65" s="12" customFormat="1" ht="20.85" customHeight="1">
      <c r="B154" s="179"/>
      <c r="C154" s="180"/>
      <c r="D154" s="181" t="s">
        <v>71</v>
      </c>
      <c r="E154" s="192" t="s">
        <v>204</v>
      </c>
      <c r="F154" s="192" t="s">
        <v>205</v>
      </c>
      <c r="G154" s="180"/>
      <c r="H154" s="180"/>
      <c r="I154" s="183"/>
      <c r="J154" s="193">
        <f>BK154</f>
        <v>0</v>
      </c>
      <c r="K154" s="180"/>
      <c r="L154" s="184"/>
      <c r="M154" s="185"/>
      <c r="N154" s="186"/>
      <c r="O154" s="186"/>
      <c r="P154" s="187">
        <f>P155+P164+P184</f>
        <v>0</v>
      </c>
      <c r="Q154" s="186"/>
      <c r="R154" s="187">
        <f>R155+R164+R184</f>
        <v>0.75395000000000001</v>
      </c>
      <c r="S154" s="186"/>
      <c r="T154" s="188">
        <f>T155+T164+T184</f>
        <v>0</v>
      </c>
      <c r="AR154" s="189" t="s">
        <v>138</v>
      </c>
      <c r="AT154" s="190" t="s">
        <v>71</v>
      </c>
      <c r="AU154" s="190" t="s">
        <v>144</v>
      </c>
      <c r="AY154" s="189" t="s">
        <v>139</v>
      </c>
      <c r="BK154" s="191">
        <f>BK155+BK164+BK184</f>
        <v>0</v>
      </c>
    </row>
    <row r="155" spans="1:65" s="13" customFormat="1" ht="20.85" customHeight="1">
      <c r="B155" s="194"/>
      <c r="C155" s="195"/>
      <c r="D155" s="196" t="s">
        <v>71</v>
      </c>
      <c r="E155" s="196" t="s">
        <v>206</v>
      </c>
      <c r="F155" s="196" t="s">
        <v>207</v>
      </c>
      <c r="G155" s="195"/>
      <c r="H155" s="195"/>
      <c r="I155" s="197"/>
      <c r="J155" s="198">
        <f>BK155</f>
        <v>0</v>
      </c>
      <c r="K155" s="195"/>
      <c r="L155" s="199"/>
      <c r="M155" s="200"/>
      <c r="N155" s="201"/>
      <c r="O155" s="201"/>
      <c r="P155" s="202">
        <f>SUM(P156:P163)</f>
        <v>0</v>
      </c>
      <c r="Q155" s="201"/>
      <c r="R155" s="202">
        <f>SUM(R156:R163)</f>
        <v>8.3999999999999995E-3</v>
      </c>
      <c r="S155" s="201"/>
      <c r="T155" s="203">
        <f>SUM(T156:T163)</f>
        <v>0</v>
      </c>
      <c r="AR155" s="204" t="s">
        <v>138</v>
      </c>
      <c r="AT155" s="205" t="s">
        <v>71</v>
      </c>
      <c r="AU155" s="205" t="s">
        <v>138</v>
      </c>
      <c r="AY155" s="204" t="s">
        <v>139</v>
      </c>
      <c r="BK155" s="206">
        <f>SUM(BK156:BK163)</f>
        <v>0</v>
      </c>
    </row>
    <row r="156" spans="1:65" s="2" customFormat="1" ht="21.75" customHeight="1">
      <c r="A156" s="32"/>
      <c r="B156" s="33"/>
      <c r="C156" s="207" t="s">
        <v>183</v>
      </c>
      <c r="D156" s="207" t="s">
        <v>146</v>
      </c>
      <c r="E156" s="208" t="s">
        <v>209</v>
      </c>
      <c r="F156" s="209" t="s">
        <v>535</v>
      </c>
      <c r="G156" s="210" t="s">
        <v>149</v>
      </c>
      <c r="H156" s="211">
        <v>31</v>
      </c>
      <c r="I156" s="212"/>
      <c r="J156" s="213">
        <f t="shared" ref="J156:J163" si="20">ROUND(I156*H156,2)</f>
        <v>0</v>
      </c>
      <c r="K156" s="214"/>
      <c r="L156" s="37"/>
      <c r="M156" s="215" t="s">
        <v>1</v>
      </c>
      <c r="N156" s="216" t="s">
        <v>38</v>
      </c>
      <c r="O156" s="73"/>
      <c r="P156" s="217">
        <f t="shared" ref="P156:P163" si="21">O156*H156</f>
        <v>0</v>
      </c>
      <c r="Q156" s="217">
        <v>0</v>
      </c>
      <c r="R156" s="217">
        <f t="shared" ref="R156:R163" si="22">Q156*H156</f>
        <v>0</v>
      </c>
      <c r="S156" s="217">
        <v>0</v>
      </c>
      <c r="T156" s="218">
        <f t="shared" ref="T156:T163" si="23">S156*H156</f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150</v>
      </c>
      <c r="AT156" s="219" t="s">
        <v>146</v>
      </c>
      <c r="AU156" s="219" t="s">
        <v>151</v>
      </c>
      <c r="AY156" s="15" t="s">
        <v>139</v>
      </c>
      <c r="BE156" s="220">
        <f t="shared" ref="BE156:BE163" si="24">IF(N156="základná",J156,0)</f>
        <v>0</v>
      </c>
      <c r="BF156" s="220">
        <f t="shared" ref="BF156:BF163" si="25">IF(N156="znížená",J156,0)</f>
        <v>0</v>
      </c>
      <c r="BG156" s="220">
        <f t="shared" ref="BG156:BG163" si="26">IF(N156="zákl. prenesená",J156,0)</f>
        <v>0</v>
      </c>
      <c r="BH156" s="220">
        <f t="shared" ref="BH156:BH163" si="27">IF(N156="zníž. prenesená",J156,0)</f>
        <v>0</v>
      </c>
      <c r="BI156" s="220">
        <f t="shared" ref="BI156:BI163" si="28">IF(N156="nulová",J156,0)</f>
        <v>0</v>
      </c>
      <c r="BJ156" s="15" t="s">
        <v>144</v>
      </c>
      <c r="BK156" s="220">
        <f t="shared" ref="BK156:BK163" si="29">ROUND(I156*H156,2)</f>
        <v>0</v>
      </c>
      <c r="BL156" s="15" t="s">
        <v>150</v>
      </c>
      <c r="BM156" s="219" t="s">
        <v>852</v>
      </c>
    </row>
    <row r="157" spans="1:65" s="2" customFormat="1" ht="16.5" customHeight="1">
      <c r="A157" s="32"/>
      <c r="B157" s="33"/>
      <c r="C157" s="221" t="s">
        <v>7</v>
      </c>
      <c r="D157" s="221" t="s">
        <v>136</v>
      </c>
      <c r="E157" s="222" t="s">
        <v>354</v>
      </c>
      <c r="F157" s="223" t="s">
        <v>537</v>
      </c>
      <c r="G157" s="224" t="s">
        <v>149</v>
      </c>
      <c r="H157" s="225">
        <v>12</v>
      </c>
      <c r="I157" s="226"/>
      <c r="J157" s="227">
        <f t="shared" si="2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21"/>
        <v>0</v>
      </c>
      <c r="Q157" s="217">
        <v>0</v>
      </c>
      <c r="R157" s="217">
        <f t="shared" si="22"/>
        <v>0</v>
      </c>
      <c r="S157" s="217">
        <v>0</v>
      </c>
      <c r="T157" s="218">
        <f t="shared" si="2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161</v>
      </c>
      <c r="AT157" s="219" t="s">
        <v>136</v>
      </c>
      <c r="AU157" s="219" t="s">
        <v>151</v>
      </c>
      <c r="AY157" s="15" t="s">
        <v>139</v>
      </c>
      <c r="BE157" s="220">
        <f t="shared" si="24"/>
        <v>0</v>
      </c>
      <c r="BF157" s="220">
        <f t="shared" si="25"/>
        <v>0</v>
      </c>
      <c r="BG157" s="220">
        <f t="shared" si="26"/>
        <v>0</v>
      </c>
      <c r="BH157" s="220">
        <f t="shared" si="27"/>
        <v>0</v>
      </c>
      <c r="BI157" s="220">
        <f t="shared" si="28"/>
        <v>0</v>
      </c>
      <c r="BJ157" s="15" t="s">
        <v>144</v>
      </c>
      <c r="BK157" s="220">
        <f t="shared" si="29"/>
        <v>0</v>
      </c>
      <c r="BL157" s="15" t="s">
        <v>150</v>
      </c>
      <c r="BM157" s="219" t="s">
        <v>853</v>
      </c>
    </row>
    <row r="158" spans="1:65" s="2" customFormat="1" ht="16.5" customHeight="1">
      <c r="A158" s="32"/>
      <c r="B158" s="33"/>
      <c r="C158" s="221" t="s">
        <v>184</v>
      </c>
      <c r="D158" s="221" t="s">
        <v>136</v>
      </c>
      <c r="E158" s="222" t="s">
        <v>854</v>
      </c>
      <c r="F158" s="223" t="s">
        <v>355</v>
      </c>
      <c r="G158" s="224" t="s">
        <v>149</v>
      </c>
      <c r="H158" s="225">
        <v>19</v>
      </c>
      <c r="I158" s="226"/>
      <c r="J158" s="227">
        <f t="shared" si="2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21"/>
        <v>0</v>
      </c>
      <c r="Q158" s="217">
        <v>0</v>
      </c>
      <c r="R158" s="217">
        <f t="shared" si="22"/>
        <v>0</v>
      </c>
      <c r="S158" s="217">
        <v>0</v>
      </c>
      <c r="T158" s="218">
        <f t="shared" si="2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161</v>
      </c>
      <c r="AT158" s="219" t="s">
        <v>136</v>
      </c>
      <c r="AU158" s="219" t="s">
        <v>151</v>
      </c>
      <c r="AY158" s="15" t="s">
        <v>139</v>
      </c>
      <c r="BE158" s="220">
        <f t="shared" si="24"/>
        <v>0</v>
      </c>
      <c r="BF158" s="220">
        <f t="shared" si="25"/>
        <v>0</v>
      </c>
      <c r="BG158" s="220">
        <f t="shared" si="26"/>
        <v>0</v>
      </c>
      <c r="BH158" s="220">
        <f t="shared" si="27"/>
        <v>0</v>
      </c>
      <c r="BI158" s="220">
        <f t="shared" si="28"/>
        <v>0</v>
      </c>
      <c r="BJ158" s="15" t="s">
        <v>144</v>
      </c>
      <c r="BK158" s="220">
        <f t="shared" si="29"/>
        <v>0</v>
      </c>
      <c r="BL158" s="15" t="s">
        <v>150</v>
      </c>
      <c r="BM158" s="219" t="s">
        <v>855</v>
      </c>
    </row>
    <row r="159" spans="1:65" s="2" customFormat="1" ht="24.2" customHeight="1">
      <c r="A159" s="32"/>
      <c r="B159" s="33"/>
      <c r="C159" s="207" t="s">
        <v>185</v>
      </c>
      <c r="D159" s="207" t="s">
        <v>146</v>
      </c>
      <c r="E159" s="208" t="s">
        <v>360</v>
      </c>
      <c r="F159" s="209" t="s">
        <v>361</v>
      </c>
      <c r="G159" s="210" t="s">
        <v>149</v>
      </c>
      <c r="H159" s="211">
        <v>12</v>
      </c>
      <c r="I159" s="212"/>
      <c r="J159" s="213">
        <f t="shared" si="2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21"/>
        <v>0</v>
      </c>
      <c r="Q159" s="217">
        <v>0</v>
      </c>
      <c r="R159" s="217">
        <f t="shared" si="22"/>
        <v>0</v>
      </c>
      <c r="S159" s="217">
        <v>0</v>
      </c>
      <c r="T159" s="218">
        <f t="shared" si="2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150</v>
      </c>
      <c r="AT159" s="219" t="s">
        <v>146</v>
      </c>
      <c r="AU159" s="219" t="s">
        <v>151</v>
      </c>
      <c r="AY159" s="15" t="s">
        <v>139</v>
      </c>
      <c r="BE159" s="220">
        <f t="shared" si="24"/>
        <v>0</v>
      </c>
      <c r="BF159" s="220">
        <f t="shared" si="25"/>
        <v>0</v>
      </c>
      <c r="BG159" s="220">
        <f t="shared" si="26"/>
        <v>0</v>
      </c>
      <c r="BH159" s="220">
        <f t="shared" si="27"/>
        <v>0</v>
      </c>
      <c r="BI159" s="220">
        <f t="shared" si="28"/>
        <v>0</v>
      </c>
      <c r="BJ159" s="15" t="s">
        <v>144</v>
      </c>
      <c r="BK159" s="220">
        <f t="shared" si="29"/>
        <v>0</v>
      </c>
      <c r="BL159" s="15" t="s">
        <v>150</v>
      </c>
      <c r="BM159" s="219" t="s">
        <v>856</v>
      </c>
    </row>
    <row r="160" spans="1:65" s="2" customFormat="1" ht="24.2" customHeight="1">
      <c r="A160" s="32"/>
      <c r="B160" s="33"/>
      <c r="C160" s="221" t="s">
        <v>186</v>
      </c>
      <c r="D160" s="221" t="s">
        <v>136</v>
      </c>
      <c r="E160" s="222" t="s">
        <v>363</v>
      </c>
      <c r="F160" s="223" t="s">
        <v>364</v>
      </c>
      <c r="G160" s="224" t="s">
        <v>149</v>
      </c>
      <c r="H160" s="225">
        <v>12</v>
      </c>
      <c r="I160" s="226"/>
      <c r="J160" s="227">
        <f t="shared" si="2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21"/>
        <v>0</v>
      </c>
      <c r="Q160" s="217">
        <v>6.9999999999999999E-4</v>
      </c>
      <c r="R160" s="217">
        <f t="shared" si="22"/>
        <v>8.3999999999999995E-3</v>
      </c>
      <c r="S160" s="217">
        <v>0</v>
      </c>
      <c r="T160" s="218">
        <f t="shared" si="2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136</v>
      </c>
      <c r="AU160" s="219" t="s">
        <v>151</v>
      </c>
      <c r="AY160" s="15" t="s">
        <v>139</v>
      </c>
      <c r="BE160" s="220">
        <f t="shared" si="24"/>
        <v>0</v>
      </c>
      <c r="BF160" s="220">
        <f t="shared" si="25"/>
        <v>0</v>
      </c>
      <c r="BG160" s="220">
        <f t="shared" si="26"/>
        <v>0</v>
      </c>
      <c r="BH160" s="220">
        <f t="shared" si="27"/>
        <v>0</v>
      </c>
      <c r="BI160" s="220">
        <f t="shared" si="28"/>
        <v>0</v>
      </c>
      <c r="BJ160" s="15" t="s">
        <v>144</v>
      </c>
      <c r="BK160" s="220">
        <f t="shared" si="29"/>
        <v>0</v>
      </c>
      <c r="BL160" s="15" t="s">
        <v>154</v>
      </c>
      <c r="BM160" s="219" t="s">
        <v>857</v>
      </c>
    </row>
    <row r="161" spans="1:65" s="2" customFormat="1" ht="24.2" customHeight="1">
      <c r="A161" s="32"/>
      <c r="B161" s="33"/>
      <c r="C161" s="207" t="s">
        <v>187</v>
      </c>
      <c r="D161" s="207" t="s">
        <v>146</v>
      </c>
      <c r="E161" s="208" t="s">
        <v>366</v>
      </c>
      <c r="F161" s="209" t="s">
        <v>858</v>
      </c>
      <c r="G161" s="210" t="s">
        <v>149</v>
      </c>
      <c r="H161" s="211">
        <v>12</v>
      </c>
      <c r="I161" s="212"/>
      <c r="J161" s="213">
        <f t="shared" si="2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21"/>
        <v>0</v>
      </c>
      <c r="Q161" s="217">
        <v>0</v>
      </c>
      <c r="R161" s="217">
        <f t="shared" si="22"/>
        <v>0</v>
      </c>
      <c r="S161" s="217">
        <v>0</v>
      </c>
      <c r="T161" s="218">
        <f t="shared" si="2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150</v>
      </c>
      <c r="AT161" s="219" t="s">
        <v>146</v>
      </c>
      <c r="AU161" s="219" t="s">
        <v>151</v>
      </c>
      <c r="AY161" s="15" t="s">
        <v>139</v>
      </c>
      <c r="BE161" s="220">
        <f t="shared" si="24"/>
        <v>0</v>
      </c>
      <c r="BF161" s="220">
        <f t="shared" si="25"/>
        <v>0</v>
      </c>
      <c r="BG161" s="220">
        <f t="shared" si="26"/>
        <v>0</v>
      </c>
      <c r="BH161" s="220">
        <f t="shared" si="27"/>
        <v>0</v>
      </c>
      <c r="BI161" s="220">
        <f t="shared" si="28"/>
        <v>0</v>
      </c>
      <c r="BJ161" s="15" t="s">
        <v>144</v>
      </c>
      <c r="BK161" s="220">
        <f t="shared" si="29"/>
        <v>0</v>
      </c>
      <c r="BL161" s="15" t="s">
        <v>150</v>
      </c>
      <c r="BM161" s="219" t="s">
        <v>859</v>
      </c>
    </row>
    <row r="162" spans="1:65" s="2" customFormat="1" ht="16.5" customHeight="1">
      <c r="A162" s="32"/>
      <c r="B162" s="33"/>
      <c r="C162" s="207" t="s">
        <v>188</v>
      </c>
      <c r="D162" s="207" t="s">
        <v>146</v>
      </c>
      <c r="E162" s="208" t="s">
        <v>375</v>
      </c>
      <c r="F162" s="209" t="s">
        <v>376</v>
      </c>
      <c r="G162" s="210" t="s">
        <v>149</v>
      </c>
      <c r="H162" s="211">
        <v>19</v>
      </c>
      <c r="I162" s="212"/>
      <c r="J162" s="213">
        <f t="shared" si="20"/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si="21"/>
        <v>0</v>
      </c>
      <c r="Q162" s="217">
        <v>0</v>
      </c>
      <c r="R162" s="217">
        <f t="shared" si="22"/>
        <v>0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150</v>
      </c>
      <c r="AT162" s="219" t="s">
        <v>146</v>
      </c>
      <c r="AU162" s="219" t="s">
        <v>151</v>
      </c>
      <c r="AY162" s="15" t="s">
        <v>139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144</v>
      </c>
      <c r="BK162" s="220">
        <f t="shared" si="29"/>
        <v>0</v>
      </c>
      <c r="BL162" s="15" t="s">
        <v>150</v>
      </c>
      <c r="BM162" s="219" t="s">
        <v>860</v>
      </c>
    </row>
    <row r="163" spans="1:65" s="2" customFormat="1" ht="16.5" customHeight="1">
      <c r="A163" s="32"/>
      <c r="B163" s="33"/>
      <c r="C163" s="207" t="s">
        <v>191</v>
      </c>
      <c r="D163" s="207" t="s">
        <v>146</v>
      </c>
      <c r="E163" s="208" t="s">
        <v>369</v>
      </c>
      <c r="F163" s="209" t="s">
        <v>370</v>
      </c>
      <c r="G163" s="210" t="s">
        <v>149</v>
      </c>
      <c r="H163" s="211">
        <v>12</v>
      </c>
      <c r="I163" s="212"/>
      <c r="J163" s="213">
        <f t="shared" si="2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21"/>
        <v>0</v>
      </c>
      <c r="Q163" s="217">
        <v>0</v>
      </c>
      <c r="R163" s="217">
        <f t="shared" si="22"/>
        <v>0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150</v>
      </c>
      <c r="AT163" s="219" t="s">
        <v>146</v>
      </c>
      <c r="AU163" s="219" t="s">
        <v>151</v>
      </c>
      <c r="AY163" s="15" t="s">
        <v>139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144</v>
      </c>
      <c r="BK163" s="220">
        <f t="shared" si="29"/>
        <v>0</v>
      </c>
      <c r="BL163" s="15" t="s">
        <v>150</v>
      </c>
      <c r="BM163" s="219" t="s">
        <v>861</v>
      </c>
    </row>
    <row r="164" spans="1:65" s="13" customFormat="1" ht="20.85" customHeight="1">
      <c r="B164" s="194"/>
      <c r="C164" s="195"/>
      <c r="D164" s="196" t="s">
        <v>71</v>
      </c>
      <c r="E164" s="196" t="s">
        <v>213</v>
      </c>
      <c r="F164" s="196" t="s">
        <v>214</v>
      </c>
      <c r="G164" s="195"/>
      <c r="H164" s="195"/>
      <c r="I164" s="197"/>
      <c r="J164" s="198">
        <f>BK164</f>
        <v>0</v>
      </c>
      <c r="K164" s="195"/>
      <c r="L164" s="199"/>
      <c r="M164" s="200"/>
      <c r="N164" s="201"/>
      <c r="O164" s="201"/>
      <c r="P164" s="202">
        <f>SUM(P165:P183)</f>
        <v>0</v>
      </c>
      <c r="Q164" s="201"/>
      <c r="R164" s="202">
        <f>SUM(R165:R183)</f>
        <v>8.069999999999999E-3</v>
      </c>
      <c r="S164" s="201"/>
      <c r="T164" s="203">
        <f>SUM(T165:T183)</f>
        <v>0</v>
      </c>
      <c r="AR164" s="204" t="s">
        <v>138</v>
      </c>
      <c r="AT164" s="205" t="s">
        <v>71</v>
      </c>
      <c r="AU164" s="205" t="s">
        <v>138</v>
      </c>
      <c r="AY164" s="204" t="s">
        <v>139</v>
      </c>
      <c r="BK164" s="206">
        <f>SUM(BK165:BK183)</f>
        <v>0</v>
      </c>
    </row>
    <row r="165" spans="1:65" s="2" customFormat="1" ht="37.9" customHeight="1">
      <c r="A165" s="32"/>
      <c r="B165" s="33"/>
      <c r="C165" s="207" t="s">
        <v>195</v>
      </c>
      <c r="D165" s="207" t="s">
        <v>146</v>
      </c>
      <c r="E165" s="208" t="s">
        <v>216</v>
      </c>
      <c r="F165" s="209" t="s">
        <v>416</v>
      </c>
      <c r="G165" s="210" t="s">
        <v>149</v>
      </c>
      <c r="H165" s="211">
        <v>25</v>
      </c>
      <c r="I165" s="212"/>
      <c r="J165" s="213">
        <f t="shared" ref="J165:J183" si="30">ROUND(I165*H165,2)</f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ref="P165:P183" si="31">O165*H165</f>
        <v>0</v>
      </c>
      <c r="Q165" s="217">
        <v>0</v>
      </c>
      <c r="R165" s="217">
        <f t="shared" ref="R165:R183" si="32">Q165*H165</f>
        <v>0</v>
      </c>
      <c r="S165" s="217">
        <v>0</v>
      </c>
      <c r="T165" s="218">
        <f t="shared" ref="T165:T183" si="33">S165*H165</f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151</v>
      </c>
      <c r="AY165" s="15" t="s">
        <v>139</v>
      </c>
      <c r="BE165" s="220">
        <f t="shared" ref="BE165:BE183" si="34">IF(N165="základná",J165,0)</f>
        <v>0</v>
      </c>
      <c r="BF165" s="220">
        <f t="shared" ref="BF165:BF183" si="35">IF(N165="znížená",J165,0)</f>
        <v>0</v>
      </c>
      <c r="BG165" s="220">
        <f t="shared" ref="BG165:BG183" si="36">IF(N165="zákl. prenesená",J165,0)</f>
        <v>0</v>
      </c>
      <c r="BH165" s="220">
        <f t="shared" ref="BH165:BH183" si="37">IF(N165="zníž. prenesená",J165,0)</f>
        <v>0</v>
      </c>
      <c r="BI165" s="220">
        <f t="shared" ref="BI165:BI183" si="38">IF(N165="nulová",J165,0)</f>
        <v>0</v>
      </c>
      <c r="BJ165" s="15" t="s">
        <v>144</v>
      </c>
      <c r="BK165" s="220">
        <f t="shared" ref="BK165:BK183" si="39">ROUND(I165*H165,2)</f>
        <v>0</v>
      </c>
      <c r="BL165" s="15" t="s">
        <v>150</v>
      </c>
      <c r="BM165" s="219" t="s">
        <v>862</v>
      </c>
    </row>
    <row r="166" spans="1:65" s="2" customFormat="1" ht="16.5" customHeight="1">
      <c r="A166" s="32"/>
      <c r="B166" s="33"/>
      <c r="C166" s="221" t="s">
        <v>198</v>
      </c>
      <c r="D166" s="221" t="s">
        <v>136</v>
      </c>
      <c r="E166" s="222" t="s">
        <v>218</v>
      </c>
      <c r="F166" s="223" t="s">
        <v>417</v>
      </c>
      <c r="G166" s="224" t="s">
        <v>149</v>
      </c>
      <c r="H166" s="225">
        <v>25</v>
      </c>
      <c r="I166" s="226"/>
      <c r="J166" s="227">
        <f t="shared" si="3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31"/>
        <v>0</v>
      </c>
      <c r="Q166" s="217">
        <v>1.6000000000000001E-4</v>
      </c>
      <c r="R166" s="217">
        <f t="shared" si="32"/>
        <v>4.0000000000000001E-3</v>
      </c>
      <c r="S166" s="217">
        <v>0</v>
      </c>
      <c r="T166" s="218">
        <f t="shared" si="3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136</v>
      </c>
      <c r="AU166" s="219" t="s">
        <v>151</v>
      </c>
      <c r="AY166" s="15" t="s">
        <v>139</v>
      </c>
      <c r="BE166" s="220">
        <f t="shared" si="34"/>
        <v>0</v>
      </c>
      <c r="BF166" s="220">
        <f t="shared" si="35"/>
        <v>0</v>
      </c>
      <c r="BG166" s="220">
        <f t="shared" si="36"/>
        <v>0</v>
      </c>
      <c r="BH166" s="220">
        <f t="shared" si="37"/>
        <v>0</v>
      </c>
      <c r="BI166" s="220">
        <f t="shared" si="38"/>
        <v>0</v>
      </c>
      <c r="BJ166" s="15" t="s">
        <v>144</v>
      </c>
      <c r="BK166" s="220">
        <f t="shared" si="39"/>
        <v>0</v>
      </c>
      <c r="BL166" s="15" t="s">
        <v>154</v>
      </c>
      <c r="BM166" s="219" t="s">
        <v>863</v>
      </c>
    </row>
    <row r="167" spans="1:65" s="2" customFormat="1" ht="24.2" customHeight="1">
      <c r="A167" s="32"/>
      <c r="B167" s="33"/>
      <c r="C167" s="207" t="s">
        <v>200</v>
      </c>
      <c r="D167" s="207" t="s">
        <v>146</v>
      </c>
      <c r="E167" s="208" t="s">
        <v>545</v>
      </c>
      <c r="F167" s="209" t="s">
        <v>546</v>
      </c>
      <c r="G167" s="210" t="s">
        <v>149</v>
      </c>
      <c r="H167" s="211">
        <v>10</v>
      </c>
      <c r="I167" s="212"/>
      <c r="J167" s="213">
        <f t="shared" si="3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31"/>
        <v>0</v>
      </c>
      <c r="Q167" s="217">
        <v>0</v>
      </c>
      <c r="R167" s="217">
        <f t="shared" si="32"/>
        <v>0</v>
      </c>
      <c r="S167" s="217">
        <v>0</v>
      </c>
      <c r="T167" s="218">
        <f t="shared" si="3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150</v>
      </c>
      <c r="AT167" s="219" t="s">
        <v>146</v>
      </c>
      <c r="AU167" s="219" t="s">
        <v>151</v>
      </c>
      <c r="AY167" s="15" t="s">
        <v>139</v>
      </c>
      <c r="BE167" s="220">
        <f t="shared" si="34"/>
        <v>0</v>
      </c>
      <c r="BF167" s="220">
        <f t="shared" si="35"/>
        <v>0</v>
      </c>
      <c r="BG167" s="220">
        <f t="shared" si="36"/>
        <v>0</v>
      </c>
      <c r="BH167" s="220">
        <f t="shared" si="37"/>
        <v>0</v>
      </c>
      <c r="BI167" s="220">
        <f t="shared" si="38"/>
        <v>0</v>
      </c>
      <c r="BJ167" s="15" t="s">
        <v>144</v>
      </c>
      <c r="BK167" s="220">
        <f t="shared" si="39"/>
        <v>0</v>
      </c>
      <c r="BL167" s="15" t="s">
        <v>150</v>
      </c>
      <c r="BM167" s="219" t="s">
        <v>864</v>
      </c>
    </row>
    <row r="168" spans="1:65" s="2" customFormat="1" ht="16.5" customHeight="1">
      <c r="A168" s="32"/>
      <c r="B168" s="33"/>
      <c r="C168" s="221" t="s">
        <v>202</v>
      </c>
      <c r="D168" s="221" t="s">
        <v>136</v>
      </c>
      <c r="E168" s="222" t="s">
        <v>548</v>
      </c>
      <c r="F168" s="223" t="s">
        <v>549</v>
      </c>
      <c r="G168" s="224" t="s">
        <v>149</v>
      </c>
      <c r="H168" s="225">
        <v>10</v>
      </c>
      <c r="I168" s="226"/>
      <c r="J168" s="227">
        <f t="shared" si="3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31"/>
        <v>0</v>
      </c>
      <c r="Q168" s="217">
        <v>1E-4</v>
      </c>
      <c r="R168" s="217">
        <f t="shared" si="32"/>
        <v>1E-3</v>
      </c>
      <c r="S168" s="217">
        <v>0</v>
      </c>
      <c r="T168" s="218">
        <f t="shared" si="3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136</v>
      </c>
      <c r="AU168" s="219" t="s">
        <v>151</v>
      </c>
      <c r="AY168" s="15" t="s">
        <v>139</v>
      </c>
      <c r="BE168" s="220">
        <f t="shared" si="34"/>
        <v>0</v>
      </c>
      <c r="BF168" s="220">
        <f t="shared" si="35"/>
        <v>0</v>
      </c>
      <c r="BG168" s="220">
        <f t="shared" si="36"/>
        <v>0</v>
      </c>
      <c r="BH168" s="220">
        <f t="shared" si="37"/>
        <v>0</v>
      </c>
      <c r="BI168" s="220">
        <f t="shared" si="38"/>
        <v>0</v>
      </c>
      <c r="BJ168" s="15" t="s">
        <v>144</v>
      </c>
      <c r="BK168" s="220">
        <f t="shared" si="39"/>
        <v>0</v>
      </c>
      <c r="BL168" s="15" t="s">
        <v>154</v>
      </c>
      <c r="BM168" s="219" t="s">
        <v>865</v>
      </c>
    </row>
    <row r="169" spans="1:65" s="2" customFormat="1" ht="24.2" customHeight="1">
      <c r="A169" s="32"/>
      <c r="B169" s="33"/>
      <c r="C169" s="207" t="s">
        <v>203</v>
      </c>
      <c r="D169" s="207" t="s">
        <v>146</v>
      </c>
      <c r="E169" s="208" t="s">
        <v>551</v>
      </c>
      <c r="F169" s="209" t="s">
        <v>552</v>
      </c>
      <c r="G169" s="210" t="s">
        <v>149</v>
      </c>
      <c r="H169" s="211">
        <v>2</v>
      </c>
      <c r="I169" s="212"/>
      <c r="J169" s="213">
        <f t="shared" si="3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31"/>
        <v>0</v>
      </c>
      <c r="Q169" s="217">
        <v>0</v>
      </c>
      <c r="R169" s="217">
        <f t="shared" si="32"/>
        <v>0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150</v>
      </c>
      <c r="AT169" s="219" t="s">
        <v>146</v>
      </c>
      <c r="AU169" s="219" t="s">
        <v>151</v>
      </c>
      <c r="AY169" s="15" t="s">
        <v>139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144</v>
      </c>
      <c r="BK169" s="220">
        <f t="shared" si="39"/>
        <v>0</v>
      </c>
      <c r="BL169" s="15" t="s">
        <v>150</v>
      </c>
      <c r="BM169" s="219" t="s">
        <v>866</v>
      </c>
    </row>
    <row r="170" spans="1:65" s="2" customFormat="1" ht="16.5" customHeight="1">
      <c r="A170" s="32"/>
      <c r="B170" s="33"/>
      <c r="C170" s="221" t="s">
        <v>208</v>
      </c>
      <c r="D170" s="221" t="s">
        <v>136</v>
      </c>
      <c r="E170" s="222" t="s">
        <v>554</v>
      </c>
      <c r="F170" s="223" t="s">
        <v>555</v>
      </c>
      <c r="G170" s="224" t="s">
        <v>149</v>
      </c>
      <c r="H170" s="225">
        <v>2</v>
      </c>
      <c r="I170" s="226"/>
      <c r="J170" s="227">
        <f t="shared" si="3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31"/>
        <v>0</v>
      </c>
      <c r="Q170" s="217">
        <v>1.1E-4</v>
      </c>
      <c r="R170" s="217">
        <f t="shared" si="32"/>
        <v>2.2000000000000001E-4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136</v>
      </c>
      <c r="AU170" s="219" t="s">
        <v>151</v>
      </c>
      <c r="AY170" s="15" t="s">
        <v>139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144</v>
      </c>
      <c r="BK170" s="220">
        <f t="shared" si="39"/>
        <v>0</v>
      </c>
      <c r="BL170" s="15" t="s">
        <v>154</v>
      </c>
      <c r="BM170" s="219" t="s">
        <v>867</v>
      </c>
    </row>
    <row r="171" spans="1:65" s="2" customFormat="1" ht="37.9" customHeight="1">
      <c r="A171" s="32"/>
      <c r="B171" s="33"/>
      <c r="C171" s="207" t="s">
        <v>210</v>
      </c>
      <c r="D171" s="207" t="s">
        <v>146</v>
      </c>
      <c r="E171" s="208" t="s">
        <v>408</v>
      </c>
      <c r="F171" s="209" t="s">
        <v>409</v>
      </c>
      <c r="G171" s="210" t="s">
        <v>149</v>
      </c>
      <c r="H171" s="211">
        <v>4</v>
      </c>
      <c r="I171" s="212"/>
      <c r="J171" s="213">
        <f t="shared" si="3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31"/>
        <v>0</v>
      </c>
      <c r="Q171" s="217">
        <v>0</v>
      </c>
      <c r="R171" s="217">
        <f t="shared" si="32"/>
        <v>0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150</v>
      </c>
      <c r="AT171" s="219" t="s">
        <v>146</v>
      </c>
      <c r="AU171" s="219" t="s">
        <v>151</v>
      </c>
      <c r="AY171" s="15" t="s">
        <v>139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144</v>
      </c>
      <c r="BK171" s="220">
        <f t="shared" si="39"/>
        <v>0</v>
      </c>
      <c r="BL171" s="15" t="s">
        <v>150</v>
      </c>
      <c r="BM171" s="219" t="s">
        <v>868</v>
      </c>
    </row>
    <row r="172" spans="1:65" s="2" customFormat="1" ht="24.2" customHeight="1">
      <c r="A172" s="32"/>
      <c r="B172" s="33"/>
      <c r="C172" s="221" t="s">
        <v>211</v>
      </c>
      <c r="D172" s="221" t="s">
        <v>136</v>
      </c>
      <c r="E172" s="222" t="s">
        <v>410</v>
      </c>
      <c r="F172" s="223" t="s">
        <v>418</v>
      </c>
      <c r="G172" s="224" t="s">
        <v>149</v>
      </c>
      <c r="H172" s="225">
        <v>4</v>
      </c>
      <c r="I172" s="226"/>
      <c r="J172" s="227">
        <f t="shared" si="3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31"/>
        <v>0</v>
      </c>
      <c r="Q172" s="217">
        <v>1.7000000000000001E-4</v>
      </c>
      <c r="R172" s="217">
        <f t="shared" si="32"/>
        <v>6.8000000000000005E-4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136</v>
      </c>
      <c r="AU172" s="219" t="s">
        <v>151</v>
      </c>
      <c r="AY172" s="15" t="s">
        <v>139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144</v>
      </c>
      <c r="BK172" s="220">
        <f t="shared" si="39"/>
        <v>0</v>
      </c>
      <c r="BL172" s="15" t="s">
        <v>154</v>
      </c>
      <c r="BM172" s="219" t="s">
        <v>869</v>
      </c>
    </row>
    <row r="173" spans="1:65" s="2" customFormat="1" ht="24.2" customHeight="1">
      <c r="A173" s="32"/>
      <c r="B173" s="33"/>
      <c r="C173" s="207" t="s">
        <v>212</v>
      </c>
      <c r="D173" s="207" t="s">
        <v>146</v>
      </c>
      <c r="E173" s="208" t="s">
        <v>220</v>
      </c>
      <c r="F173" s="209" t="s">
        <v>221</v>
      </c>
      <c r="G173" s="210" t="s">
        <v>149</v>
      </c>
      <c r="H173" s="211">
        <v>16</v>
      </c>
      <c r="I173" s="212"/>
      <c r="J173" s="213">
        <f t="shared" si="3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31"/>
        <v>0</v>
      </c>
      <c r="Q173" s="217">
        <v>0</v>
      </c>
      <c r="R173" s="217">
        <f t="shared" si="32"/>
        <v>0</v>
      </c>
      <c r="S173" s="217">
        <v>0</v>
      </c>
      <c r="T173" s="218">
        <f t="shared" si="3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150</v>
      </c>
      <c r="AT173" s="219" t="s">
        <v>146</v>
      </c>
      <c r="AU173" s="219" t="s">
        <v>151</v>
      </c>
      <c r="AY173" s="15" t="s">
        <v>139</v>
      </c>
      <c r="BE173" s="220">
        <f t="shared" si="34"/>
        <v>0</v>
      </c>
      <c r="BF173" s="220">
        <f t="shared" si="35"/>
        <v>0</v>
      </c>
      <c r="BG173" s="220">
        <f t="shared" si="36"/>
        <v>0</v>
      </c>
      <c r="BH173" s="220">
        <f t="shared" si="37"/>
        <v>0</v>
      </c>
      <c r="BI173" s="220">
        <f t="shared" si="38"/>
        <v>0</v>
      </c>
      <c r="BJ173" s="15" t="s">
        <v>144</v>
      </c>
      <c r="BK173" s="220">
        <f t="shared" si="39"/>
        <v>0</v>
      </c>
      <c r="BL173" s="15" t="s">
        <v>150</v>
      </c>
      <c r="BM173" s="219" t="s">
        <v>870</v>
      </c>
    </row>
    <row r="174" spans="1:65" s="2" customFormat="1" ht="24.2" customHeight="1">
      <c r="A174" s="32"/>
      <c r="B174" s="33"/>
      <c r="C174" s="221" t="s">
        <v>215</v>
      </c>
      <c r="D174" s="221" t="s">
        <v>136</v>
      </c>
      <c r="E174" s="222" t="s">
        <v>223</v>
      </c>
      <c r="F174" s="223" t="s">
        <v>224</v>
      </c>
      <c r="G174" s="224" t="s">
        <v>149</v>
      </c>
      <c r="H174" s="225">
        <v>16</v>
      </c>
      <c r="I174" s="226"/>
      <c r="J174" s="227">
        <f t="shared" si="3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31"/>
        <v>0</v>
      </c>
      <c r="Q174" s="217">
        <v>1E-4</v>
      </c>
      <c r="R174" s="217">
        <f t="shared" si="32"/>
        <v>1.6000000000000001E-3</v>
      </c>
      <c r="S174" s="217">
        <v>0</v>
      </c>
      <c r="T174" s="218">
        <f t="shared" si="3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136</v>
      </c>
      <c r="AU174" s="219" t="s">
        <v>151</v>
      </c>
      <c r="AY174" s="15" t="s">
        <v>139</v>
      </c>
      <c r="BE174" s="220">
        <f t="shared" si="34"/>
        <v>0</v>
      </c>
      <c r="BF174" s="220">
        <f t="shared" si="35"/>
        <v>0</v>
      </c>
      <c r="BG174" s="220">
        <f t="shared" si="36"/>
        <v>0</v>
      </c>
      <c r="BH174" s="220">
        <f t="shared" si="37"/>
        <v>0</v>
      </c>
      <c r="BI174" s="220">
        <f t="shared" si="38"/>
        <v>0</v>
      </c>
      <c r="BJ174" s="15" t="s">
        <v>144</v>
      </c>
      <c r="BK174" s="220">
        <f t="shared" si="39"/>
        <v>0</v>
      </c>
      <c r="BL174" s="15" t="s">
        <v>154</v>
      </c>
      <c r="BM174" s="219" t="s">
        <v>871</v>
      </c>
    </row>
    <row r="175" spans="1:65" s="2" customFormat="1" ht="24.2" customHeight="1">
      <c r="A175" s="32"/>
      <c r="B175" s="33"/>
      <c r="C175" s="207" t="s">
        <v>217</v>
      </c>
      <c r="D175" s="207" t="s">
        <v>146</v>
      </c>
      <c r="E175" s="208" t="s">
        <v>220</v>
      </c>
      <c r="F175" s="209" t="s">
        <v>221</v>
      </c>
      <c r="G175" s="210" t="s">
        <v>149</v>
      </c>
      <c r="H175" s="211">
        <v>12</v>
      </c>
      <c r="I175" s="212"/>
      <c r="J175" s="213">
        <f t="shared" si="30"/>
        <v>0</v>
      </c>
      <c r="K175" s="214"/>
      <c r="L175" s="37"/>
      <c r="M175" s="215" t="s">
        <v>1</v>
      </c>
      <c r="N175" s="216" t="s">
        <v>38</v>
      </c>
      <c r="O175" s="73"/>
      <c r="P175" s="217">
        <f t="shared" si="31"/>
        <v>0</v>
      </c>
      <c r="Q175" s="217">
        <v>0</v>
      </c>
      <c r="R175" s="217">
        <f t="shared" si="32"/>
        <v>0</v>
      </c>
      <c r="S175" s="217">
        <v>0</v>
      </c>
      <c r="T175" s="218">
        <f t="shared" si="3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150</v>
      </c>
      <c r="AT175" s="219" t="s">
        <v>146</v>
      </c>
      <c r="AU175" s="219" t="s">
        <v>151</v>
      </c>
      <c r="AY175" s="15" t="s">
        <v>139</v>
      </c>
      <c r="BE175" s="220">
        <f t="shared" si="34"/>
        <v>0</v>
      </c>
      <c r="BF175" s="220">
        <f t="shared" si="35"/>
        <v>0</v>
      </c>
      <c r="BG175" s="220">
        <f t="shared" si="36"/>
        <v>0</v>
      </c>
      <c r="BH175" s="220">
        <f t="shared" si="37"/>
        <v>0</v>
      </c>
      <c r="BI175" s="220">
        <f t="shared" si="38"/>
        <v>0</v>
      </c>
      <c r="BJ175" s="15" t="s">
        <v>144</v>
      </c>
      <c r="BK175" s="220">
        <f t="shared" si="39"/>
        <v>0</v>
      </c>
      <c r="BL175" s="15" t="s">
        <v>150</v>
      </c>
      <c r="BM175" s="219" t="s">
        <v>872</v>
      </c>
    </row>
    <row r="176" spans="1:65" s="2" customFormat="1" ht="24.2" customHeight="1">
      <c r="A176" s="32"/>
      <c r="B176" s="33"/>
      <c r="C176" s="221" t="s">
        <v>219</v>
      </c>
      <c r="D176" s="221" t="s">
        <v>136</v>
      </c>
      <c r="E176" s="222" t="s">
        <v>419</v>
      </c>
      <c r="F176" s="223" t="s">
        <v>420</v>
      </c>
      <c r="G176" s="224" t="s">
        <v>421</v>
      </c>
      <c r="H176" s="225">
        <v>12</v>
      </c>
      <c r="I176" s="226"/>
      <c r="J176" s="227">
        <f t="shared" si="30"/>
        <v>0</v>
      </c>
      <c r="K176" s="228"/>
      <c r="L176" s="229"/>
      <c r="M176" s="230" t="s">
        <v>1</v>
      </c>
      <c r="N176" s="231" t="s">
        <v>38</v>
      </c>
      <c r="O176" s="73"/>
      <c r="P176" s="217">
        <f t="shared" si="31"/>
        <v>0</v>
      </c>
      <c r="Q176" s="217">
        <v>0</v>
      </c>
      <c r="R176" s="217">
        <f t="shared" si="32"/>
        <v>0</v>
      </c>
      <c r="S176" s="217">
        <v>0</v>
      </c>
      <c r="T176" s="218">
        <f t="shared" si="3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161</v>
      </c>
      <c r="AT176" s="219" t="s">
        <v>136</v>
      </c>
      <c r="AU176" s="219" t="s">
        <v>151</v>
      </c>
      <c r="AY176" s="15" t="s">
        <v>139</v>
      </c>
      <c r="BE176" s="220">
        <f t="shared" si="34"/>
        <v>0</v>
      </c>
      <c r="BF176" s="220">
        <f t="shared" si="35"/>
        <v>0</v>
      </c>
      <c r="BG176" s="220">
        <f t="shared" si="36"/>
        <v>0</v>
      </c>
      <c r="BH176" s="220">
        <f t="shared" si="37"/>
        <v>0</v>
      </c>
      <c r="BI176" s="220">
        <f t="shared" si="38"/>
        <v>0</v>
      </c>
      <c r="BJ176" s="15" t="s">
        <v>144</v>
      </c>
      <c r="BK176" s="220">
        <f t="shared" si="39"/>
        <v>0</v>
      </c>
      <c r="BL176" s="15" t="s">
        <v>150</v>
      </c>
      <c r="BM176" s="219" t="s">
        <v>873</v>
      </c>
    </row>
    <row r="177" spans="1:65" s="2" customFormat="1" ht="24.2" customHeight="1">
      <c r="A177" s="32"/>
      <c r="B177" s="33"/>
      <c r="C177" s="207" t="s">
        <v>222</v>
      </c>
      <c r="D177" s="207" t="s">
        <v>146</v>
      </c>
      <c r="E177" s="208" t="s">
        <v>563</v>
      </c>
      <c r="F177" s="209" t="s">
        <v>564</v>
      </c>
      <c r="G177" s="210" t="s">
        <v>194</v>
      </c>
      <c r="H177" s="211">
        <v>2</v>
      </c>
      <c r="I177" s="212"/>
      <c r="J177" s="213">
        <f t="shared" si="3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31"/>
        <v>0</v>
      </c>
      <c r="Q177" s="217">
        <v>0</v>
      </c>
      <c r="R177" s="217">
        <f t="shared" si="32"/>
        <v>0</v>
      </c>
      <c r="S177" s="217">
        <v>0</v>
      </c>
      <c r="T177" s="21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150</v>
      </c>
      <c r="AT177" s="219" t="s">
        <v>146</v>
      </c>
      <c r="AU177" s="219" t="s">
        <v>151</v>
      </c>
      <c r="AY177" s="15" t="s">
        <v>139</v>
      </c>
      <c r="BE177" s="220">
        <f t="shared" si="34"/>
        <v>0</v>
      </c>
      <c r="BF177" s="220">
        <f t="shared" si="35"/>
        <v>0</v>
      </c>
      <c r="BG177" s="220">
        <f t="shared" si="36"/>
        <v>0</v>
      </c>
      <c r="BH177" s="220">
        <f t="shared" si="37"/>
        <v>0</v>
      </c>
      <c r="BI177" s="220">
        <f t="shared" si="38"/>
        <v>0</v>
      </c>
      <c r="BJ177" s="15" t="s">
        <v>144</v>
      </c>
      <c r="BK177" s="220">
        <f t="shared" si="39"/>
        <v>0</v>
      </c>
      <c r="BL177" s="15" t="s">
        <v>150</v>
      </c>
      <c r="BM177" s="219" t="s">
        <v>874</v>
      </c>
    </row>
    <row r="178" spans="1:65" s="2" customFormat="1" ht="37.9" customHeight="1">
      <c r="A178" s="32"/>
      <c r="B178" s="33"/>
      <c r="C178" s="221" t="s">
        <v>225</v>
      </c>
      <c r="D178" s="221" t="s">
        <v>136</v>
      </c>
      <c r="E178" s="222" t="s">
        <v>566</v>
      </c>
      <c r="F178" s="223" t="s">
        <v>567</v>
      </c>
      <c r="G178" s="224" t="s">
        <v>149</v>
      </c>
      <c r="H178" s="225">
        <v>1</v>
      </c>
      <c r="I178" s="226"/>
      <c r="J178" s="227">
        <f t="shared" si="30"/>
        <v>0</v>
      </c>
      <c r="K178" s="228"/>
      <c r="L178" s="229"/>
      <c r="M178" s="230" t="s">
        <v>1</v>
      </c>
      <c r="N178" s="231" t="s">
        <v>38</v>
      </c>
      <c r="O178" s="73"/>
      <c r="P178" s="217">
        <f t="shared" si="31"/>
        <v>0</v>
      </c>
      <c r="Q178" s="217">
        <v>1.1E-4</v>
      </c>
      <c r="R178" s="217">
        <f t="shared" si="32"/>
        <v>1.1E-4</v>
      </c>
      <c r="S178" s="217">
        <v>0</v>
      </c>
      <c r="T178" s="21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136</v>
      </c>
      <c r="AU178" s="219" t="s">
        <v>151</v>
      </c>
      <c r="AY178" s="15" t="s">
        <v>139</v>
      </c>
      <c r="BE178" s="220">
        <f t="shared" si="34"/>
        <v>0</v>
      </c>
      <c r="BF178" s="220">
        <f t="shared" si="35"/>
        <v>0</v>
      </c>
      <c r="BG178" s="220">
        <f t="shared" si="36"/>
        <v>0</v>
      </c>
      <c r="BH178" s="220">
        <f t="shared" si="37"/>
        <v>0</v>
      </c>
      <c r="BI178" s="220">
        <f t="shared" si="38"/>
        <v>0</v>
      </c>
      <c r="BJ178" s="15" t="s">
        <v>144</v>
      </c>
      <c r="BK178" s="220">
        <f t="shared" si="39"/>
        <v>0</v>
      </c>
      <c r="BL178" s="15" t="s">
        <v>154</v>
      </c>
      <c r="BM178" s="219" t="s">
        <v>875</v>
      </c>
    </row>
    <row r="179" spans="1:65" s="2" customFormat="1" ht="16.5" customHeight="1">
      <c r="A179" s="32"/>
      <c r="B179" s="33"/>
      <c r="C179" s="207" t="s">
        <v>226</v>
      </c>
      <c r="D179" s="207" t="s">
        <v>146</v>
      </c>
      <c r="E179" s="208" t="s">
        <v>411</v>
      </c>
      <c r="F179" s="209" t="s">
        <v>569</v>
      </c>
      <c r="G179" s="210" t="s">
        <v>149</v>
      </c>
      <c r="H179" s="211">
        <v>5</v>
      </c>
      <c r="I179" s="212"/>
      <c r="J179" s="213">
        <f t="shared" si="30"/>
        <v>0</v>
      </c>
      <c r="K179" s="214"/>
      <c r="L179" s="37"/>
      <c r="M179" s="215" t="s">
        <v>1</v>
      </c>
      <c r="N179" s="216" t="s">
        <v>38</v>
      </c>
      <c r="O179" s="73"/>
      <c r="P179" s="217">
        <f t="shared" si="31"/>
        <v>0</v>
      </c>
      <c r="Q179" s="217">
        <v>0</v>
      </c>
      <c r="R179" s="217">
        <f t="shared" si="32"/>
        <v>0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150</v>
      </c>
      <c r="AT179" s="219" t="s">
        <v>146</v>
      </c>
      <c r="AU179" s="219" t="s">
        <v>151</v>
      </c>
      <c r="AY179" s="15" t="s">
        <v>139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144</v>
      </c>
      <c r="BK179" s="220">
        <f t="shared" si="39"/>
        <v>0</v>
      </c>
      <c r="BL179" s="15" t="s">
        <v>150</v>
      </c>
      <c r="BM179" s="219" t="s">
        <v>876</v>
      </c>
    </row>
    <row r="180" spans="1:65" s="2" customFormat="1" ht="21.75" customHeight="1">
      <c r="A180" s="32"/>
      <c r="B180" s="33"/>
      <c r="C180" s="221" t="s">
        <v>227</v>
      </c>
      <c r="D180" s="221" t="s">
        <v>136</v>
      </c>
      <c r="E180" s="222" t="s">
        <v>877</v>
      </c>
      <c r="F180" s="223" t="s">
        <v>878</v>
      </c>
      <c r="G180" s="224" t="s">
        <v>149</v>
      </c>
      <c r="H180" s="225">
        <v>3</v>
      </c>
      <c r="I180" s="226"/>
      <c r="J180" s="227">
        <f t="shared" si="30"/>
        <v>0</v>
      </c>
      <c r="K180" s="228"/>
      <c r="L180" s="229"/>
      <c r="M180" s="230" t="s">
        <v>1</v>
      </c>
      <c r="N180" s="231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161</v>
      </c>
      <c r="AT180" s="219" t="s">
        <v>136</v>
      </c>
      <c r="AU180" s="219" t="s">
        <v>151</v>
      </c>
      <c r="AY180" s="15" t="s">
        <v>139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144</v>
      </c>
      <c r="BK180" s="220">
        <f t="shared" si="39"/>
        <v>0</v>
      </c>
      <c r="BL180" s="15" t="s">
        <v>150</v>
      </c>
      <c r="BM180" s="219" t="s">
        <v>879</v>
      </c>
    </row>
    <row r="181" spans="1:65" s="2" customFormat="1" ht="21.75" customHeight="1">
      <c r="A181" s="32"/>
      <c r="B181" s="33"/>
      <c r="C181" s="221" t="s">
        <v>228</v>
      </c>
      <c r="D181" s="221" t="s">
        <v>136</v>
      </c>
      <c r="E181" s="222" t="s">
        <v>414</v>
      </c>
      <c r="F181" s="223" t="s">
        <v>415</v>
      </c>
      <c r="G181" s="224" t="s">
        <v>149</v>
      </c>
      <c r="H181" s="225">
        <v>2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0</v>
      </c>
      <c r="R181" s="217">
        <f t="shared" si="32"/>
        <v>0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161</v>
      </c>
      <c r="AT181" s="219" t="s">
        <v>136</v>
      </c>
      <c r="AU181" s="219" t="s">
        <v>151</v>
      </c>
      <c r="AY181" s="15" t="s">
        <v>139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144</v>
      </c>
      <c r="BK181" s="220">
        <f t="shared" si="39"/>
        <v>0</v>
      </c>
      <c r="BL181" s="15" t="s">
        <v>150</v>
      </c>
      <c r="BM181" s="219" t="s">
        <v>880</v>
      </c>
    </row>
    <row r="182" spans="1:65" s="2" customFormat="1" ht="21.75" customHeight="1">
      <c r="A182" s="32"/>
      <c r="B182" s="33"/>
      <c r="C182" s="207" t="s">
        <v>229</v>
      </c>
      <c r="D182" s="207" t="s">
        <v>146</v>
      </c>
      <c r="E182" s="208" t="s">
        <v>400</v>
      </c>
      <c r="F182" s="209" t="s">
        <v>401</v>
      </c>
      <c r="G182" s="210" t="s">
        <v>149</v>
      </c>
      <c r="H182" s="211">
        <v>1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150</v>
      </c>
      <c r="AT182" s="219" t="s">
        <v>146</v>
      </c>
      <c r="AU182" s="219" t="s">
        <v>151</v>
      </c>
      <c r="AY182" s="15" t="s">
        <v>139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144</v>
      </c>
      <c r="BK182" s="220">
        <f t="shared" si="39"/>
        <v>0</v>
      </c>
      <c r="BL182" s="15" t="s">
        <v>150</v>
      </c>
      <c r="BM182" s="219" t="s">
        <v>881</v>
      </c>
    </row>
    <row r="183" spans="1:65" s="2" customFormat="1" ht="37.9" customHeight="1">
      <c r="A183" s="32"/>
      <c r="B183" s="33"/>
      <c r="C183" s="221" t="s">
        <v>232</v>
      </c>
      <c r="D183" s="221" t="s">
        <v>136</v>
      </c>
      <c r="E183" s="222" t="s">
        <v>402</v>
      </c>
      <c r="F183" s="223" t="s">
        <v>403</v>
      </c>
      <c r="G183" s="224" t="s">
        <v>149</v>
      </c>
      <c r="H183" s="225">
        <v>1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4.6000000000000001E-4</v>
      </c>
      <c r="R183" s="217">
        <f t="shared" si="32"/>
        <v>4.6000000000000001E-4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161</v>
      </c>
      <c r="AT183" s="219" t="s">
        <v>136</v>
      </c>
      <c r="AU183" s="219" t="s">
        <v>151</v>
      </c>
      <c r="AY183" s="15" t="s">
        <v>139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144</v>
      </c>
      <c r="BK183" s="220">
        <f t="shared" si="39"/>
        <v>0</v>
      </c>
      <c r="BL183" s="15" t="s">
        <v>150</v>
      </c>
      <c r="BM183" s="219" t="s">
        <v>882</v>
      </c>
    </row>
    <row r="184" spans="1:65" s="13" customFormat="1" ht="20.85" customHeight="1">
      <c r="B184" s="194"/>
      <c r="C184" s="195"/>
      <c r="D184" s="196" t="s">
        <v>71</v>
      </c>
      <c r="E184" s="196" t="s">
        <v>230</v>
      </c>
      <c r="F184" s="196" t="s">
        <v>231</v>
      </c>
      <c r="G184" s="195"/>
      <c r="H184" s="195"/>
      <c r="I184" s="197"/>
      <c r="J184" s="198">
        <f>BK184</f>
        <v>0</v>
      </c>
      <c r="K184" s="195"/>
      <c r="L184" s="199"/>
      <c r="M184" s="200"/>
      <c r="N184" s="201"/>
      <c r="O184" s="201"/>
      <c r="P184" s="202">
        <f>SUM(P185:P195)</f>
        <v>0</v>
      </c>
      <c r="Q184" s="201"/>
      <c r="R184" s="202">
        <f>SUM(R185:R195)</f>
        <v>0.73748000000000002</v>
      </c>
      <c r="S184" s="201"/>
      <c r="T184" s="203">
        <f>SUM(T185:T195)</f>
        <v>0</v>
      </c>
      <c r="AR184" s="204" t="s">
        <v>138</v>
      </c>
      <c r="AT184" s="205" t="s">
        <v>71</v>
      </c>
      <c r="AU184" s="205" t="s">
        <v>138</v>
      </c>
      <c r="AY184" s="204" t="s">
        <v>139</v>
      </c>
      <c r="BK184" s="206">
        <f>SUM(BK185:BK195)</f>
        <v>0</v>
      </c>
    </row>
    <row r="185" spans="1:65" s="2" customFormat="1" ht="24.2" customHeight="1">
      <c r="A185" s="32"/>
      <c r="B185" s="33"/>
      <c r="C185" s="207" t="s">
        <v>235</v>
      </c>
      <c r="D185" s="207" t="s">
        <v>146</v>
      </c>
      <c r="E185" s="208" t="s">
        <v>233</v>
      </c>
      <c r="F185" s="209" t="s">
        <v>234</v>
      </c>
      <c r="G185" s="210" t="s">
        <v>194</v>
      </c>
      <c r="H185" s="211">
        <v>420</v>
      </c>
      <c r="I185" s="212"/>
      <c r="J185" s="213">
        <f t="shared" ref="J185:J195" si="40">ROUND(I185*H185,2)</f>
        <v>0</v>
      </c>
      <c r="K185" s="214"/>
      <c r="L185" s="37"/>
      <c r="M185" s="215" t="s">
        <v>1</v>
      </c>
      <c r="N185" s="216" t="s">
        <v>38</v>
      </c>
      <c r="O185" s="73"/>
      <c r="P185" s="217">
        <f t="shared" ref="P185:P195" si="41">O185*H185</f>
        <v>0</v>
      </c>
      <c r="Q185" s="217">
        <v>0</v>
      </c>
      <c r="R185" s="217">
        <f t="shared" ref="R185:R195" si="42">Q185*H185</f>
        <v>0</v>
      </c>
      <c r="S185" s="217">
        <v>0</v>
      </c>
      <c r="T185" s="218">
        <f t="shared" ref="T185:T195" si="43"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150</v>
      </c>
      <c r="AT185" s="219" t="s">
        <v>146</v>
      </c>
      <c r="AU185" s="219" t="s">
        <v>151</v>
      </c>
      <c r="AY185" s="15" t="s">
        <v>139</v>
      </c>
      <c r="BE185" s="220">
        <f t="shared" ref="BE185:BE195" si="44">IF(N185="základná",J185,0)</f>
        <v>0</v>
      </c>
      <c r="BF185" s="220">
        <f t="shared" ref="BF185:BF195" si="45">IF(N185="znížená",J185,0)</f>
        <v>0</v>
      </c>
      <c r="BG185" s="220">
        <f t="shared" ref="BG185:BG195" si="46">IF(N185="zákl. prenesená",J185,0)</f>
        <v>0</v>
      </c>
      <c r="BH185" s="220">
        <f t="shared" ref="BH185:BH195" si="47">IF(N185="zníž. prenesená",J185,0)</f>
        <v>0</v>
      </c>
      <c r="BI185" s="220">
        <f t="shared" ref="BI185:BI195" si="48">IF(N185="nulová",J185,0)</f>
        <v>0</v>
      </c>
      <c r="BJ185" s="15" t="s">
        <v>144</v>
      </c>
      <c r="BK185" s="220">
        <f t="shared" ref="BK185:BK195" si="49">ROUND(I185*H185,2)</f>
        <v>0</v>
      </c>
      <c r="BL185" s="15" t="s">
        <v>150</v>
      </c>
      <c r="BM185" s="219" t="s">
        <v>883</v>
      </c>
    </row>
    <row r="186" spans="1:65" s="2" customFormat="1" ht="24.2" customHeight="1">
      <c r="A186" s="32"/>
      <c r="B186" s="33"/>
      <c r="C186" s="221" t="s">
        <v>238</v>
      </c>
      <c r="D186" s="221" t="s">
        <v>136</v>
      </c>
      <c r="E186" s="222" t="s">
        <v>236</v>
      </c>
      <c r="F186" s="223" t="s">
        <v>237</v>
      </c>
      <c r="G186" s="224" t="s">
        <v>194</v>
      </c>
      <c r="H186" s="225">
        <v>420</v>
      </c>
      <c r="I186" s="226"/>
      <c r="J186" s="227">
        <f t="shared" si="40"/>
        <v>0</v>
      </c>
      <c r="K186" s="228"/>
      <c r="L186" s="229"/>
      <c r="M186" s="230" t="s">
        <v>1</v>
      </c>
      <c r="N186" s="231" t="s">
        <v>38</v>
      </c>
      <c r="O186" s="73"/>
      <c r="P186" s="217">
        <f t="shared" si="41"/>
        <v>0</v>
      </c>
      <c r="Q186" s="217">
        <v>1.7000000000000001E-4</v>
      </c>
      <c r="R186" s="217">
        <f t="shared" si="42"/>
        <v>7.1400000000000005E-2</v>
      </c>
      <c r="S186" s="217">
        <v>0</v>
      </c>
      <c r="T186" s="218">
        <f t="shared" si="4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136</v>
      </c>
      <c r="AU186" s="219" t="s">
        <v>151</v>
      </c>
      <c r="AY186" s="15" t="s">
        <v>139</v>
      </c>
      <c r="BE186" s="220">
        <f t="shared" si="44"/>
        <v>0</v>
      </c>
      <c r="BF186" s="220">
        <f t="shared" si="45"/>
        <v>0</v>
      </c>
      <c r="BG186" s="220">
        <f t="shared" si="46"/>
        <v>0</v>
      </c>
      <c r="BH186" s="220">
        <f t="shared" si="47"/>
        <v>0</v>
      </c>
      <c r="BI186" s="220">
        <f t="shared" si="48"/>
        <v>0</v>
      </c>
      <c r="BJ186" s="15" t="s">
        <v>144</v>
      </c>
      <c r="BK186" s="220">
        <f t="shared" si="49"/>
        <v>0</v>
      </c>
      <c r="BL186" s="15" t="s">
        <v>154</v>
      </c>
      <c r="BM186" s="219" t="s">
        <v>884</v>
      </c>
    </row>
    <row r="187" spans="1:65" s="2" customFormat="1" ht="24.2" customHeight="1">
      <c r="A187" s="32"/>
      <c r="B187" s="33"/>
      <c r="C187" s="221" t="s">
        <v>241</v>
      </c>
      <c r="D187" s="221" t="s">
        <v>136</v>
      </c>
      <c r="E187" s="222" t="s">
        <v>239</v>
      </c>
      <c r="F187" s="223" t="s">
        <v>240</v>
      </c>
      <c r="G187" s="224" t="s">
        <v>149</v>
      </c>
      <c r="H187" s="225">
        <v>1260</v>
      </c>
      <c r="I187" s="226"/>
      <c r="J187" s="227">
        <f t="shared" si="4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41"/>
        <v>0</v>
      </c>
      <c r="Q187" s="217">
        <v>0</v>
      </c>
      <c r="R187" s="217">
        <f t="shared" si="42"/>
        <v>0</v>
      </c>
      <c r="S187" s="217">
        <v>0</v>
      </c>
      <c r="T187" s="218">
        <f t="shared" si="4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154</v>
      </c>
      <c r="AT187" s="219" t="s">
        <v>136</v>
      </c>
      <c r="AU187" s="219" t="s">
        <v>151</v>
      </c>
      <c r="AY187" s="15" t="s">
        <v>139</v>
      </c>
      <c r="BE187" s="220">
        <f t="shared" si="44"/>
        <v>0</v>
      </c>
      <c r="BF187" s="220">
        <f t="shared" si="45"/>
        <v>0</v>
      </c>
      <c r="BG187" s="220">
        <f t="shared" si="46"/>
        <v>0</v>
      </c>
      <c r="BH187" s="220">
        <f t="shared" si="47"/>
        <v>0</v>
      </c>
      <c r="BI187" s="220">
        <f t="shared" si="48"/>
        <v>0</v>
      </c>
      <c r="BJ187" s="15" t="s">
        <v>144</v>
      </c>
      <c r="BK187" s="220">
        <f t="shared" si="49"/>
        <v>0</v>
      </c>
      <c r="BL187" s="15" t="s">
        <v>154</v>
      </c>
      <c r="BM187" s="219" t="s">
        <v>885</v>
      </c>
    </row>
    <row r="188" spans="1:65" s="2" customFormat="1" ht="24.2" customHeight="1">
      <c r="A188" s="32"/>
      <c r="B188" s="33"/>
      <c r="C188" s="207" t="s">
        <v>244</v>
      </c>
      <c r="D188" s="207" t="s">
        <v>146</v>
      </c>
      <c r="E188" s="208" t="s">
        <v>593</v>
      </c>
      <c r="F188" s="209" t="s">
        <v>594</v>
      </c>
      <c r="G188" s="210" t="s">
        <v>194</v>
      </c>
      <c r="H188" s="211">
        <v>4</v>
      </c>
      <c r="I188" s="212"/>
      <c r="J188" s="213">
        <f t="shared" si="40"/>
        <v>0</v>
      </c>
      <c r="K188" s="214"/>
      <c r="L188" s="37"/>
      <c r="M188" s="215" t="s">
        <v>1</v>
      </c>
      <c r="N188" s="216" t="s">
        <v>38</v>
      </c>
      <c r="O188" s="73"/>
      <c r="P188" s="217">
        <f t="shared" si="41"/>
        <v>0</v>
      </c>
      <c r="Q188" s="217">
        <v>0</v>
      </c>
      <c r="R188" s="217">
        <f t="shared" si="42"/>
        <v>0</v>
      </c>
      <c r="S188" s="217">
        <v>0</v>
      </c>
      <c r="T188" s="218">
        <f t="shared" si="4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150</v>
      </c>
      <c r="AT188" s="219" t="s">
        <v>146</v>
      </c>
      <c r="AU188" s="219" t="s">
        <v>151</v>
      </c>
      <c r="AY188" s="15" t="s">
        <v>139</v>
      </c>
      <c r="BE188" s="220">
        <f t="shared" si="44"/>
        <v>0</v>
      </c>
      <c r="BF188" s="220">
        <f t="shared" si="45"/>
        <v>0</v>
      </c>
      <c r="BG188" s="220">
        <f t="shared" si="46"/>
        <v>0</v>
      </c>
      <c r="BH188" s="220">
        <f t="shared" si="47"/>
        <v>0</v>
      </c>
      <c r="BI188" s="220">
        <f t="shared" si="48"/>
        <v>0</v>
      </c>
      <c r="BJ188" s="15" t="s">
        <v>144</v>
      </c>
      <c r="BK188" s="220">
        <f t="shared" si="49"/>
        <v>0</v>
      </c>
      <c r="BL188" s="15" t="s">
        <v>150</v>
      </c>
      <c r="BM188" s="219" t="s">
        <v>886</v>
      </c>
    </row>
    <row r="189" spans="1:65" s="2" customFormat="1" ht="16.5" customHeight="1">
      <c r="A189" s="32"/>
      <c r="B189" s="33"/>
      <c r="C189" s="221" t="s">
        <v>247</v>
      </c>
      <c r="D189" s="221" t="s">
        <v>136</v>
      </c>
      <c r="E189" s="222" t="s">
        <v>596</v>
      </c>
      <c r="F189" s="223" t="s">
        <v>597</v>
      </c>
      <c r="G189" s="224" t="s">
        <v>194</v>
      </c>
      <c r="H189" s="225">
        <v>4</v>
      </c>
      <c r="I189" s="226"/>
      <c r="J189" s="227">
        <f t="shared" si="40"/>
        <v>0</v>
      </c>
      <c r="K189" s="228"/>
      <c r="L189" s="229"/>
      <c r="M189" s="230" t="s">
        <v>1</v>
      </c>
      <c r="N189" s="231" t="s">
        <v>38</v>
      </c>
      <c r="O189" s="73"/>
      <c r="P189" s="217">
        <f t="shared" si="41"/>
        <v>0</v>
      </c>
      <c r="Q189" s="217">
        <v>9.2000000000000003E-4</v>
      </c>
      <c r="R189" s="217">
        <f t="shared" si="42"/>
        <v>3.6800000000000001E-3</v>
      </c>
      <c r="S189" s="217">
        <v>0</v>
      </c>
      <c r="T189" s="218">
        <f t="shared" si="4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154</v>
      </c>
      <c r="AT189" s="219" t="s">
        <v>136</v>
      </c>
      <c r="AU189" s="219" t="s">
        <v>151</v>
      </c>
      <c r="AY189" s="15" t="s">
        <v>139</v>
      </c>
      <c r="BE189" s="220">
        <f t="shared" si="44"/>
        <v>0</v>
      </c>
      <c r="BF189" s="220">
        <f t="shared" si="45"/>
        <v>0</v>
      </c>
      <c r="BG189" s="220">
        <f t="shared" si="46"/>
        <v>0</v>
      </c>
      <c r="BH189" s="220">
        <f t="shared" si="47"/>
        <v>0</v>
      </c>
      <c r="BI189" s="220">
        <f t="shared" si="48"/>
        <v>0</v>
      </c>
      <c r="BJ189" s="15" t="s">
        <v>144</v>
      </c>
      <c r="BK189" s="220">
        <f t="shared" si="49"/>
        <v>0</v>
      </c>
      <c r="BL189" s="15" t="s">
        <v>154</v>
      </c>
      <c r="BM189" s="219" t="s">
        <v>887</v>
      </c>
    </row>
    <row r="190" spans="1:65" s="2" customFormat="1" ht="24.2" customHeight="1">
      <c r="A190" s="32"/>
      <c r="B190" s="33"/>
      <c r="C190" s="207" t="s">
        <v>251</v>
      </c>
      <c r="D190" s="207" t="s">
        <v>146</v>
      </c>
      <c r="E190" s="208" t="s">
        <v>888</v>
      </c>
      <c r="F190" s="209" t="s">
        <v>889</v>
      </c>
      <c r="G190" s="210" t="s">
        <v>194</v>
      </c>
      <c r="H190" s="211">
        <v>400</v>
      </c>
      <c r="I190" s="212"/>
      <c r="J190" s="213">
        <f t="shared" si="40"/>
        <v>0</v>
      </c>
      <c r="K190" s="214"/>
      <c r="L190" s="37"/>
      <c r="M190" s="215" t="s">
        <v>1</v>
      </c>
      <c r="N190" s="216" t="s">
        <v>38</v>
      </c>
      <c r="O190" s="73"/>
      <c r="P190" s="217">
        <f t="shared" si="41"/>
        <v>0</v>
      </c>
      <c r="Q190" s="217">
        <v>0</v>
      </c>
      <c r="R190" s="217">
        <f t="shared" si="42"/>
        <v>0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150</v>
      </c>
      <c r="AT190" s="219" t="s">
        <v>146</v>
      </c>
      <c r="AU190" s="219" t="s">
        <v>151</v>
      </c>
      <c r="AY190" s="15" t="s">
        <v>139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144</v>
      </c>
      <c r="BK190" s="220">
        <f t="shared" si="49"/>
        <v>0</v>
      </c>
      <c r="BL190" s="15" t="s">
        <v>150</v>
      </c>
      <c r="BM190" s="219" t="s">
        <v>890</v>
      </c>
    </row>
    <row r="191" spans="1:65" s="2" customFormat="1" ht="16.5" customHeight="1">
      <c r="A191" s="32"/>
      <c r="B191" s="33"/>
      <c r="C191" s="221" t="s">
        <v>254</v>
      </c>
      <c r="D191" s="221" t="s">
        <v>136</v>
      </c>
      <c r="E191" s="222" t="s">
        <v>891</v>
      </c>
      <c r="F191" s="223" t="s">
        <v>892</v>
      </c>
      <c r="G191" s="224" t="s">
        <v>194</v>
      </c>
      <c r="H191" s="225">
        <v>400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1.1800000000000001E-3</v>
      </c>
      <c r="R191" s="217">
        <f t="shared" si="42"/>
        <v>0.47200000000000003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154</v>
      </c>
      <c r="AT191" s="219" t="s">
        <v>136</v>
      </c>
      <c r="AU191" s="219" t="s">
        <v>151</v>
      </c>
      <c r="AY191" s="15" t="s">
        <v>139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144</v>
      </c>
      <c r="BK191" s="220">
        <f t="shared" si="49"/>
        <v>0</v>
      </c>
      <c r="BL191" s="15" t="s">
        <v>154</v>
      </c>
      <c r="BM191" s="219" t="s">
        <v>893</v>
      </c>
    </row>
    <row r="192" spans="1:65" s="2" customFormat="1" ht="24.2" customHeight="1">
      <c r="A192" s="32"/>
      <c r="B192" s="33"/>
      <c r="C192" s="207" t="s">
        <v>260</v>
      </c>
      <c r="D192" s="207" t="s">
        <v>146</v>
      </c>
      <c r="E192" s="208" t="s">
        <v>581</v>
      </c>
      <c r="F192" s="209" t="s">
        <v>582</v>
      </c>
      <c r="G192" s="210" t="s">
        <v>194</v>
      </c>
      <c r="H192" s="211">
        <v>260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150</v>
      </c>
      <c r="AT192" s="219" t="s">
        <v>146</v>
      </c>
      <c r="AU192" s="219" t="s">
        <v>151</v>
      </c>
      <c r="AY192" s="15" t="s">
        <v>139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144</v>
      </c>
      <c r="BK192" s="220">
        <f t="shared" si="49"/>
        <v>0</v>
      </c>
      <c r="BL192" s="15" t="s">
        <v>150</v>
      </c>
      <c r="BM192" s="219" t="s">
        <v>894</v>
      </c>
    </row>
    <row r="193" spans="1:65" s="2" customFormat="1" ht="16.5" customHeight="1">
      <c r="A193" s="32"/>
      <c r="B193" s="33"/>
      <c r="C193" s="221" t="s">
        <v>263</v>
      </c>
      <c r="D193" s="221" t="s">
        <v>136</v>
      </c>
      <c r="E193" s="222" t="s">
        <v>584</v>
      </c>
      <c r="F193" s="223" t="s">
        <v>585</v>
      </c>
      <c r="G193" s="224" t="s">
        <v>194</v>
      </c>
      <c r="H193" s="225">
        <v>260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4.0000000000000003E-5</v>
      </c>
      <c r="R193" s="217">
        <f t="shared" si="42"/>
        <v>1.0400000000000001E-2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154</v>
      </c>
      <c r="AT193" s="219" t="s">
        <v>136</v>
      </c>
      <c r="AU193" s="219" t="s">
        <v>151</v>
      </c>
      <c r="AY193" s="15" t="s">
        <v>139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144</v>
      </c>
      <c r="BK193" s="220">
        <f t="shared" si="49"/>
        <v>0</v>
      </c>
      <c r="BL193" s="15" t="s">
        <v>154</v>
      </c>
      <c r="BM193" s="219" t="s">
        <v>895</v>
      </c>
    </row>
    <row r="194" spans="1:65" s="2" customFormat="1" ht="33" customHeight="1">
      <c r="A194" s="32"/>
      <c r="B194" s="33"/>
      <c r="C194" s="207" t="s">
        <v>266</v>
      </c>
      <c r="D194" s="207" t="s">
        <v>146</v>
      </c>
      <c r="E194" s="208" t="s">
        <v>587</v>
      </c>
      <c r="F194" s="209" t="s">
        <v>588</v>
      </c>
      <c r="G194" s="210" t="s">
        <v>149</v>
      </c>
      <c r="H194" s="211">
        <v>2000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150</v>
      </c>
      <c r="AT194" s="219" t="s">
        <v>146</v>
      </c>
      <c r="AU194" s="219" t="s">
        <v>151</v>
      </c>
      <c r="AY194" s="15" t="s">
        <v>139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144</v>
      </c>
      <c r="BK194" s="220">
        <f t="shared" si="49"/>
        <v>0</v>
      </c>
      <c r="BL194" s="15" t="s">
        <v>150</v>
      </c>
      <c r="BM194" s="219" t="s">
        <v>896</v>
      </c>
    </row>
    <row r="195" spans="1:65" s="2" customFormat="1" ht="16.5" customHeight="1">
      <c r="A195" s="32"/>
      <c r="B195" s="33"/>
      <c r="C195" s="221" t="s">
        <v>270</v>
      </c>
      <c r="D195" s="221" t="s">
        <v>136</v>
      </c>
      <c r="E195" s="222" t="s">
        <v>590</v>
      </c>
      <c r="F195" s="223" t="s">
        <v>591</v>
      </c>
      <c r="G195" s="224" t="s">
        <v>149</v>
      </c>
      <c r="H195" s="225">
        <v>2000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9.0000000000000006E-5</v>
      </c>
      <c r="R195" s="217">
        <f t="shared" si="42"/>
        <v>0.18000000000000002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136</v>
      </c>
      <c r="AU195" s="219" t="s">
        <v>151</v>
      </c>
      <c r="AY195" s="15" t="s">
        <v>139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144</v>
      </c>
      <c r="BK195" s="220">
        <f t="shared" si="49"/>
        <v>0</v>
      </c>
      <c r="BL195" s="15" t="s">
        <v>154</v>
      </c>
      <c r="BM195" s="219" t="s">
        <v>897</v>
      </c>
    </row>
    <row r="196" spans="1:65" s="12" customFormat="1" ht="25.9" customHeight="1">
      <c r="B196" s="179"/>
      <c r="C196" s="180"/>
      <c r="D196" s="181" t="s">
        <v>71</v>
      </c>
      <c r="E196" s="182" t="s">
        <v>279</v>
      </c>
      <c r="F196" s="182" t="s">
        <v>280</v>
      </c>
      <c r="G196" s="180"/>
      <c r="H196" s="180"/>
      <c r="I196" s="183"/>
      <c r="J196" s="166">
        <f>BK196</f>
        <v>0</v>
      </c>
      <c r="K196" s="180"/>
      <c r="L196" s="184"/>
      <c r="M196" s="185"/>
      <c r="N196" s="186"/>
      <c r="O196" s="186"/>
      <c r="P196" s="187">
        <f>SUM(P197:P198)</f>
        <v>0</v>
      </c>
      <c r="Q196" s="186"/>
      <c r="R196" s="187">
        <f>SUM(R197:R198)</f>
        <v>0</v>
      </c>
      <c r="S196" s="186"/>
      <c r="T196" s="188">
        <f>SUM(T197:T198)</f>
        <v>0</v>
      </c>
      <c r="AR196" s="189" t="s">
        <v>151</v>
      </c>
      <c r="AT196" s="190" t="s">
        <v>71</v>
      </c>
      <c r="AU196" s="190" t="s">
        <v>72</v>
      </c>
      <c r="AY196" s="189" t="s">
        <v>139</v>
      </c>
      <c r="BK196" s="191">
        <f>SUM(BK197:BK198)</f>
        <v>0</v>
      </c>
    </row>
    <row r="197" spans="1:65" s="2" customFormat="1" ht="37.9" customHeight="1">
      <c r="A197" s="32"/>
      <c r="B197" s="33"/>
      <c r="C197" s="207" t="s">
        <v>273</v>
      </c>
      <c r="D197" s="207" t="s">
        <v>146</v>
      </c>
      <c r="E197" s="208" t="s">
        <v>286</v>
      </c>
      <c r="F197" s="209" t="s">
        <v>426</v>
      </c>
      <c r="G197" s="210" t="s">
        <v>283</v>
      </c>
      <c r="H197" s="211">
        <v>40</v>
      </c>
      <c r="I197" s="212"/>
      <c r="J197" s="213">
        <f>ROUND(I197*H197,2)</f>
        <v>0</v>
      </c>
      <c r="K197" s="214"/>
      <c r="L197" s="37"/>
      <c r="M197" s="215" t="s">
        <v>1</v>
      </c>
      <c r="N197" s="216" t="s">
        <v>38</v>
      </c>
      <c r="O197" s="73"/>
      <c r="P197" s="217">
        <f>O197*H197</f>
        <v>0</v>
      </c>
      <c r="Q197" s="217">
        <v>0</v>
      </c>
      <c r="R197" s="217">
        <f>Q197*H197</f>
        <v>0</v>
      </c>
      <c r="S197" s="217">
        <v>0</v>
      </c>
      <c r="T197" s="218">
        <f>S197*H197</f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284</v>
      </c>
      <c r="AT197" s="219" t="s">
        <v>146</v>
      </c>
      <c r="AU197" s="219" t="s">
        <v>80</v>
      </c>
      <c r="AY197" s="15" t="s">
        <v>139</v>
      </c>
      <c r="BE197" s="220">
        <f>IF(N197="základná",J197,0)</f>
        <v>0</v>
      </c>
      <c r="BF197" s="220">
        <f>IF(N197="znížená",J197,0)</f>
        <v>0</v>
      </c>
      <c r="BG197" s="220">
        <f>IF(N197="zákl. prenesená",J197,0)</f>
        <v>0</v>
      </c>
      <c r="BH197" s="220">
        <f>IF(N197="zníž. prenesená",J197,0)</f>
        <v>0</v>
      </c>
      <c r="BI197" s="220">
        <f>IF(N197="nulová",J197,0)</f>
        <v>0</v>
      </c>
      <c r="BJ197" s="15" t="s">
        <v>144</v>
      </c>
      <c r="BK197" s="220">
        <f>ROUND(I197*H197,2)</f>
        <v>0</v>
      </c>
      <c r="BL197" s="15" t="s">
        <v>284</v>
      </c>
      <c r="BM197" s="219" t="s">
        <v>898</v>
      </c>
    </row>
    <row r="198" spans="1:65" s="2" customFormat="1" ht="16.5" customHeight="1">
      <c r="A198" s="32"/>
      <c r="B198" s="33"/>
      <c r="C198" s="207" t="s">
        <v>276</v>
      </c>
      <c r="D198" s="207" t="s">
        <v>146</v>
      </c>
      <c r="E198" s="208" t="s">
        <v>288</v>
      </c>
      <c r="F198" s="209" t="s">
        <v>289</v>
      </c>
      <c r="G198" s="210" t="s">
        <v>283</v>
      </c>
      <c r="H198" s="211">
        <v>20</v>
      </c>
      <c r="I198" s="212"/>
      <c r="J198" s="213">
        <f>ROUND(I198*H198,2)</f>
        <v>0</v>
      </c>
      <c r="K198" s="214"/>
      <c r="L198" s="37"/>
      <c r="M198" s="215" t="s">
        <v>1</v>
      </c>
      <c r="N198" s="216" t="s">
        <v>38</v>
      </c>
      <c r="O198" s="73"/>
      <c r="P198" s="217">
        <f>O198*H198</f>
        <v>0</v>
      </c>
      <c r="Q198" s="217">
        <v>0</v>
      </c>
      <c r="R198" s="217">
        <f>Q198*H198</f>
        <v>0</v>
      </c>
      <c r="S198" s="217">
        <v>0</v>
      </c>
      <c r="T198" s="218">
        <f>S198*H198</f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284</v>
      </c>
      <c r="AT198" s="219" t="s">
        <v>146</v>
      </c>
      <c r="AU198" s="219" t="s">
        <v>80</v>
      </c>
      <c r="AY198" s="15" t="s">
        <v>139</v>
      </c>
      <c r="BE198" s="220">
        <f>IF(N198="základná",J198,0)</f>
        <v>0</v>
      </c>
      <c r="BF198" s="220">
        <f>IF(N198="znížená",J198,0)</f>
        <v>0</v>
      </c>
      <c r="BG198" s="220">
        <f>IF(N198="zákl. prenesená",J198,0)</f>
        <v>0</v>
      </c>
      <c r="BH198" s="220">
        <f>IF(N198="zníž. prenesená",J198,0)</f>
        <v>0</v>
      </c>
      <c r="BI198" s="220">
        <f>IF(N198="nulová",J198,0)</f>
        <v>0</v>
      </c>
      <c r="BJ198" s="15" t="s">
        <v>144</v>
      </c>
      <c r="BK198" s="220">
        <f>ROUND(I198*H198,2)</f>
        <v>0</v>
      </c>
      <c r="BL198" s="15" t="s">
        <v>284</v>
      </c>
      <c r="BM198" s="219" t="s">
        <v>899</v>
      </c>
    </row>
    <row r="199" spans="1:65" s="2" customFormat="1" ht="49.9" customHeight="1">
      <c r="A199" s="32"/>
      <c r="B199" s="33"/>
      <c r="C199" s="34"/>
      <c r="D199" s="34"/>
      <c r="E199" s="182" t="s">
        <v>290</v>
      </c>
      <c r="F199" s="182" t="s">
        <v>291</v>
      </c>
      <c r="G199" s="34"/>
      <c r="H199" s="34"/>
      <c r="I199" s="34"/>
      <c r="J199" s="166">
        <f t="shared" ref="J199:J209" si="50">BK199</f>
        <v>0</v>
      </c>
      <c r="K199" s="34"/>
      <c r="L199" s="37"/>
      <c r="M199" s="232"/>
      <c r="N199" s="233"/>
      <c r="O199" s="73"/>
      <c r="P199" s="73"/>
      <c r="Q199" s="73"/>
      <c r="R199" s="73"/>
      <c r="S199" s="73"/>
      <c r="T199" s="7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71</v>
      </c>
      <c r="AU199" s="15" t="s">
        <v>72</v>
      </c>
      <c r="AY199" s="15" t="s">
        <v>292</v>
      </c>
      <c r="BK199" s="220">
        <f>SUM(BK200:BK209)</f>
        <v>0</v>
      </c>
    </row>
    <row r="200" spans="1:65" s="2" customFormat="1" ht="16.350000000000001" customHeight="1">
      <c r="A200" s="32"/>
      <c r="B200" s="33"/>
      <c r="C200" s="234" t="s">
        <v>1</v>
      </c>
      <c r="D200" s="234" t="s">
        <v>146</v>
      </c>
      <c r="E200" s="235" t="s">
        <v>1</v>
      </c>
      <c r="F200" s="236" t="s">
        <v>1</v>
      </c>
      <c r="G200" s="237" t="s">
        <v>1</v>
      </c>
      <c r="H200" s="238"/>
      <c r="I200" s="239"/>
      <c r="J200" s="240">
        <f t="shared" si="50"/>
        <v>0</v>
      </c>
      <c r="K200" s="214"/>
      <c r="L200" s="37"/>
      <c r="M200" s="241" t="s">
        <v>1</v>
      </c>
      <c r="N200" s="242" t="s">
        <v>38</v>
      </c>
      <c r="O200" s="73"/>
      <c r="P200" s="73"/>
      <c r="Q200" s="73"/>
      <c r="R200" s="73"/>
      <c r="S200" s="73"/>
      <c r="T200" s="7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5" t="s">
        <v>292</v>
      </c>
      <c r="AU200" s="15" t="s">
        <v>80</v>
      </c>
      <c r="AY200" s="15" t="s">
        <v>292</v>
      </c>
      <c r="BE200" s="220">
        <f t="shared" ref="BE200:BE209" si="51">IF(N200="základná",J200,0)</f>
        <v>0</v>
      </c>
      <c r="BF200" s="220">
        <f t="shared" ref="BF200:BF209" si="52">IF(N200="znížená",J200,0)</f>
        <v>0</v>
      </c>
      <c r="BG200" s="220">
        <f t="shared" ref="BG200:BG209" si="53">IF(N200="zákl. prenesená",J200,0)</f>
        <v>0</v>
      </c>
      <c r="BH200" s="220">
        <f t="shared" ref="BH200:BH209" si="54">IF(N200="zníž. prenesená",J200,0)</f>
        <v>0</v>
      </c>
      <c r="BI200" s="220">
        <f t="shared" ref="BI200:BI209" si="55">IF(N200="nulová",J200,0)</f>
        <v>0</v>
      </c>
      <c r="BJ200" s="15" t="s">
        <v>144</v>
      </c>
      <c r="BK200" s="220">
        <f t="shared" ref="BK200:BK209" si="56">I200*H200</f>
        <v>0</v>
      </c>
    </row>
    <row r="201" spans="1:65" s="2" customFormat="1" ht="16.350000000000001" customHeight="1">
      <c r="A201" s="32"/>
      <c r="B201" s="33"/>
      <c r="C201" s="234" t="s">
        <v>1</v>
      </c>
      <c r="D201" s="234" t="s">
        <v>146</v>
      </c>
      <c r="E201" s="235" t="s">
        <v>1</v>
      </c>
      <c r="F201" s="236" t="s">
        <v>1</v>
      </c>
      <c r="G201" s="237" t="s">
        <v>1</v>
      </c>
      <c r="H201" s="238"/>
      <c r="I201" s="239"/>
      <c r="J201" s="240">
        <f t="shared" si="50"/>
        <v>0</v>
      </c>
      <c r="K201" s="214"/>
      <c r="L201" s="37"/>
      <c r="M201" s="241" t="s">
        <v>1</v>
      </c>
      <c r="N201" s="242" t="s">
        <v>38</v>
      </c>
      <c r="O201" s="73"/>
      <c r="P201" s="73"/>
      <c r="Q201" s="73"/>
      <c r="R201" s="73"/>
      <c r="S201" s="73"/>
      <c r="T201" s="7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5" t="s">
        <v>292</v>
      </c>
      <c r="AU201" s="15" t="s">
        <v>80</v>
      </c>
      <c r="AY201" s="15" t="s">
        <v>292</v>
      </c>
      <c r="BE201" s="220">
        <f t="shared" si="51"/>
        <v>0</v>
      </c>
      <c r="BF201" s="220">
        <f t="shared" si="52"/>
        <v>0</v>
      </c>
      <c r="BG201" s="220">
        <f t="shared" si="53"/>
        <v>0</v>
      </c>
      <c r="BH201" s="220">
        <f t="shared" si="54"/>
        <v>0</v>
      </c>
      <c r="BI201" s="220">
        <f t="shared" si="55"/>
        <v>0</v>
      </c>
      <c r="BJ201" s="15" t="s">
        <v>144</v>
      </c>
      <c r="BK201" s="220">
        <f t="shared" si="56"/>
        <v>0</v>
      </c>
    </row>
    <row r="202" spans="1:65" s="2" customFormat="1" ht="16.350000000000001" customHeight="1">
      <c r="A202" s="32"/>
      <c r="B202" s="33"/>
      <c r="C202" s="234" t="s">
        <v>1</v>
      </c>
      <c r="D202" s="234" t="s">
        <v>146</v>
      </c>
      <c r="E202" s="235" t="s">
        <v>1</v>
      </c>
      <c r="F202" s="236" t="s">
        <v>1</v>
      </c>
      <c r="G202" s="237" t="s">
        <v>1</v>
      </c>
      <c r="H202" s="238"/>
      <c r="I202" s="239"/>
      <c r="J202" s="240">
        <f t="shared" si="50"/>
        <v>0</v>
      </c>
      <c r="K202" s="214"/>
      <c r="L202" s="37"/>
      <c r="M202" s="241" t="s">
        <v>1</v>
      </c>
      <c r="N202" s="242" t="s">
        <v>38</v>
      </c>
      <c r="O202" s="73"/>
      <c r="P202" s="73"/>
      <c r="Q202" s="73"/>
      <c r="R202" s="73"/>
      <c r="S202" s="73"/>
      <c r="T202" s="74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5" t="s">
        <v>292</v>
      </c>
      <c r="AU202" s="15" t="s">
        <v>80</v>
      </c>
      <c r="AY202" s="15" t="s">
        <v>292</v>
      </c>
      <c r="BE202" s="220">
        <f t="shared" si="51"/>
        <v>0</v>
      </c>
      <c r="BF202" s="220">
        <f t="shared" si="52"/>
        <v>0</v>
      </c>
      <c r="BG202" s="220">
        <f t="shared" si="53"/>
        <v>0</v>
      </c>
      <c r="BH202" s="220">
        <f t="shared" si="54"/>
        <v>0</v>
      </c>
      <c r="BI202" s="220">
        <f t="shared" si="55"/>
        <v>0</v>
      </c>
      <c r="BJ202" s="15" t="s">
        <v>144</v>
      </c>
      <c r="BK202" s="220">
        <f t="shared" si="56"/>
        <v>0</v>
      </c>
    </row>
    <row r="203" spans="1:65" s="2" customFormat="1" ht="16.350000000000001" customHeight="1">
      <c r="A203" s="32"/>
      <c r="B203" s="33"/>
      <c r="C203" s="234" t="s">
        <v>1</v>
      </c>
      <c r="D203" s="234" t="s">
        <v>146</v>
      </c>
      <c r="E203" s="235" t="s">
        <v>1</v>
      </c>
      <c r="F203" s="236" t="s">
        <v>1</v>
      </c>
      <c r="G203" s="237" t="s">
        <v>1</v>
      </c>
      <c r="H203" s="238"/>
      <c r="I203" s="239"/>
      <c r="J203" s="240">
        <f t="shared" si="50"/>
        <v>0</v>
      </c>
      <c r="K203" s="214"/>
      <c r="L203" s="37"/>
      <c r="M203" s="241" t="s">
        <v>1</v>
      </c>
      <c r="N203" s="242" t="s">
        <v>38</v>
      </c>
      <c r="O203" s="73"/>
      <c r="P203" s="73"/>
      <c r="Q203" s="73"/>
      <c r="R203" s="73"/>
      <c r="S203" s="73"/>
      <c r="T203" s="74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T203" s="15" t="s">
        <v>292</v>
      </c>
      <c r="AU203" s="15" t="s">
        <v>80</v>
      </c>
      <c r="AY203" s="15" t="s">
        <v>292</v>
      </c>
      <c r="BE203" s="220">
        <f t="shared" si="51"/>
        <v>0</v>
      </c>
      <c r="BF203" s="220">
        <f t="shared" si="52"/>
        <v>0</v>
      </c>
      <c r="BG203" s="220">
        <f t="shared" si="53"/>
        <v>0</v>
      </c>
      <c r="BH203" s="220">
        <f t="shared" si="54"/>
        <v>0</v>
      </c>
      <c r="BI203" s="220">
        <f t="shared" si="55"/>
        <v>0</v>
      </c>
      <c r="BJ203" s="15" t="s">
        <v>144</v>
      </c>
      <c r="BK203" s="220">
        <f t="shared" si="56"/>
        <v>0</v>
      </c>
    </row>
    <row r="204" spans="1:65" s="2" customFormat="1" ht="16.350000000000001" customHeight="1">
      <c r="A204" s="32"/>
      <c r="B204" s="33"/>
      <c r="C204" s="234" t="s">
        <v>1</v>
      </c>
      <c r="D204" s="234" t="s">
        <v>146</v>
      </c>
      <c r="E204" s="235" t="s">
        <v>1</v>
      </c>
      <c r="F204" s="236" t="s">
        <v>1</v>
      </c>
      <c r="G204" s="237" t="s">
        <v>1</v>
      </c>
      <c r="H204" s="238"/>
      <c r="I204" s="239"/>
      <c r="J204" s="240">
        <f t="shared" si="50"/>
        <v>0</v>
      </c>
      <c r="K204" s="214"/>
      <c r="L204" s="37"/>
      <c r="M204" s="241" t="s">
        <v>1</v>
      </c>
      <c r="N204" s="242" t="s">
        <v>38</v>
      </c>
      <c r="O204" s="73"/>
      <c r="P204" s="73"/>
      <c r="Q204" s="73"/>
      <c r="R204" s="73"/>
      <c r="S204" s="73"/>
      <c r="T204" s="74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T204" s="15" t="s">
        <v>292</v>
      </c>
      <c r="AU204" s="15" t="s">
        <v>80</v>
      </c>
      <c r="AY204" s="15" t="s">
        <v>292</v>
      </c>
      <c r="BE204" s="220">
        <f t="shared" si="51"/>
        <v>0</v>
      </c>
      <c r="BF204" s="220">
        <f t="shared" si="52"/>
        <v>0</v>
      </c>
      <c r="BG204" s="220">
        <f t="shared" si="53"/>
        <v>0</v>
      </c>
      <c r="BH204" s="220">
        <f t="shared" si="54"/>
        <v>0</v>
      </c>
      <c r="BI204" s="220">
        <f t="shared" si="55"/>
        <v>0</v>
      </c>
      <c r="BJ204" s="15" t="s">
        <v>144</v>
      </c>
      <c r="BK204" s="220">
        <f t="shared" si="56"/>
        <v>0</v>
      </c>
    </row>
    <row r="205" spans="1:65" s="2" customFormat="1" ht="16.350000000000001" customHeight="1">
      <c r="A205" s="32"/>
      <c r="B205" s="33"/>
      <c r="C205" s="234" t="s">
        <v>1</v>
      </c>
      <c r="D205" s="234" t="s">
        <v>146</v>
      </c>
      <c r="E205" s="235" t="s">
        <v>1</v>
      </c>
      <c r="F205" s="236" t="s">
        <v>1</v>
      </c>
      <c r="G205" s="237" t="s">
        <v>1</v>
      </c>
      <c r="H205" s="238"/>
      <c r="I205" s="239"/>
      <c r="J205" s="240">
        <f t="shared" si="50"/>
        <v>0</v>
      </c>
      <c r="K205" s="214"/>
      <c r="L205" s="37"/>
      <c r="M205" s="241" t="s">
        <v>1</v>
      </c>
      <c r="N205" s="242" t="s">
        <v>38</v>
      </c>
      <c r="O205" s="73"/>
      <c r="P205" s="73"/>
      <c r="Q205" s="73"/>
      <c r="R205" s="73"/>
      <c r="S205" s="73"/>
      <c r="T205" s="74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T205" s="15" t="s">
        <v>292</v>
      </c>
      <c r="AU205" s="15" t="s">
        <v>80</v>
      </c>
      <c r="AY205" s="15" t="s">
        <v>292</v>
      </c>
      <c r="BE205" s="220">
        <f t="shared" si="51"/>
        <v>0</v>
      </c>
      <c r="BF205" s="220">
        <f t="shared" si="52"/>
        <v>0</v>
      </c>
      <c r="BG205" s="220">
        <f t="shared" si="53"/>
        <v>0</v>
      </c>
      <c r="BH205" s="220">
        <f t="shared" si="54"/>
        <v>0</v>
      </c>
      <c r="BI205" s="220">
        <f t="shared" si="55"/>
        <v>0</v>
      </c>
      <c r="BJ205" s="15" t="s">
        <v>144</v>
      </c>
      <c r="BK205" s="220">
        <f t="shared" si="56"/>
        <v>0</v>
      </c>
    </row>
    <row r="206" spans="1:65" s="2" customFormat="1" ht="16.350000000000001" customHeight="1">
      <c r="A206" s="32"/>
      <c r="B206" s="33"/>
      <c r="C206" s="234" t="s">
        <v>1</v>
      </c>
      <c r="D206" s="234" t="s">
        <v>146</v>
      </c>
      <c r="E206" s="235" t="s">
        <v>1</v>
      </c>
      <c r="F206" s="236" t="s">
        <v>1</v>
      </c>
      <c r="G206" s="237" t="s">
        <v>1</v>
      </c>
      <c r="H206" s="238"/>
      <c r="I206" s="239"/>
      <c r="J206" s="240">
        <f t="shared" si="50"/>
        <v>0</v>
      </c>
      <c r="K206" s="214"/>
      <c r="L206" s="37"/>
      <c r="M206" s="241" t="s">
        <v>1</v>
      </c>
      <c r="N206" s="242" t="s">
        <v>38</v>
      </c>
      <c r="O206" s="73"/>
      <c r="P206" s="73"/>
      <c r="Q206" s="73"/>
      <c r="R206" s="73"/>
      <c r="S206" s="73"/>
      <c r="T206" s="74"/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T206" s="15" t="s">
        <v>292</v>
      </c>
      <c r="AU206" s="15" t="s">
        <v>80</v>
      </c>
      <c r="AY206" s="15" t="s">
        <v>292</v>
      </c>
      <c r="BE206" s="220">
        <f t="shared" si="51"/>
        <v>0</v>
      </c>
      <c r="BF206" s="220">
        <f t="shared" si="52"/>
        <v>0</v>
      </c>
      <c r="BG206" s="220">
        <f t="shared" si="53"/>
        <v>0</v>
      </c>
      <c r="BH206" s="220">
        <f t="shared" si="54"/>
        <v>0</v>
      </c>
      <c r="BI206" s="220">
        <f t="shared" si="55"/>
        <v>0</v>
      </c>
      <c r="BJ206" s="15" t="s">
        <v>144</v>
      </c>
      <c r="BK206" s="220">
        <f t="shared" si="56"/>
        <v>0</v>
      </c>
    </row>
    <row r="207" spans="1:65" s="2" customFormat="1" ht="16.350000000000001" customHeight="1">
      <c r="A207" s="32"/>
      <c r="B207" s="33"/>
      <c r="C207" s="234" t="s">
        <v>1</v>
      </c>
      <c r="D207" s="234" t="s">
        <v>146</v>
      </c>
      <c r="E207" s="235" t="s">
        <v>1</v>
      </c>
      <c r="F207" s="236" t="s">
        <v>1</v>
      </c>
      <c r="G207" s="237" t="s">
        <v>1</v>
      </c>
      <c r="H207" s="238"/>
      <c r="I207" s="239"/>
      <c r="J207" s="240">
        <f t="shared" si="50"/>
        <v>0</v>
      </c>
      <c r="K207" s="214"/>
      <c r="L207" s="37"/>
      <c r="M207" s="241" t="s">
        <v>1</v>
      </c>
      <c r="N207" s="242" t="s">
        <v>38</v>
      </c>
      <c r="O207" s="73"/>
      <c r="P207" s="73"/>
      <c r="Q207" s="73"/>
      <c r="R207" s="73"/>
      <c r="S207" s="73"/>
      <c r="T207" s="74"/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T207" s="15" t="s">
        <v>292</v>
      </c>
      <c r="AU207" s="15" t="s">
        <v>80</v>
      </c>
      <c r="AY207" s="15" t="s">
        <v>292</v>
      </c>
      <c r="BE207" s="220">
        <f t="shared" si="51"/>
        <v>0</v>
      </c>
      <c r="BF207" s="220">
        <f t="shared" si="52"/>
        <v>0</v>
      </c>
      <c r="BG207" s="220">
        <f t="shared" si="53"/>
        <v>0</v>
      </c>
      <c r="BH207" s="220">
        <f t="shared" si="54"/>
        <v>0</v>
      </c>
      <c r="BI207" s="220">
        <f t="shared" si="55"/>
        <v>0</v>
      </c>
      <c r="BJ207" s="15" t="s">
        <v>144</v>
      </c>
      <c r="BK207" s="220">
        <f t="shared" si="56"/>
        <v>0</v>
      </c>
    </row>
    <row r="208" spans="1:65" s="2" customFormat="1" ht="16.350000000000001" customHeight="1">
      <c r="A208" s="32"/>
      <c r="B208" s="33"/>
      <c r="C208" s="234" t="s">
        <v>1</v>
      </c>
      <c r="D208" s="234" t="s">
        <v>146</v>
      </c>
      <c r="E208" s="235" t="s">
        <v>1</v>
      </c>
      <c r="F208" s="236" t="s">
        <v>1</v>
      </c>
      <c r="G208" s="237" t="s">
        <v>1</v>
      </c>
      <c r="H208" s="238"/>
      <c r="I208" s="239"/>
      <c r="J208" s="240">
        <f t="shared" si="50"/>
        <v>0</v>
      </c>
      <c r="K208" s="214"/>
      <c r="L208" s="37"/>
      <c r="M208" s="241" t="s">
        <v>1</v>
      </c>
      <c r="N208" s="242" t="s">
        <v>38</v>
      </c>
      <c r="O208" s="73"/>
      <c r="P208" s="73"/>
      <c r="Q208" s="73"/>
      <c r="R208" s="73"/>
      <c r="S208" s="73"/>
      <c r="T208" s="74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T208" s="15" t="s">
        <v>292</v>
      </c>
      <c r="AU208" s="15" t="s">
        <v>80</v>
      </c>
      <c r="AY208" s="15" t="s">
        <v>292</v>
      </c>
      <c r="BE208" s="220">
        <f t="shared" si="51"/>
        <v>0</v>
      </c>
      <c r="BF208" s="220">
        <f t="shared" si="52"/>
        <v>0</v>
      </c>
      <c r="BG208" s="220">
        <f t="shared" si="53"/>
        <v>0</v>
      </c>
      <c r="BH208" s="220">
        <f t="shared" si="54"/>
        <v>0</v>
      </c>
      <c r="BI208" s="220">
        <f t="shared" si="55"/>
        <v>0</v>
      </c>
      <c r="BJ208" s="15" t="s">
        <v>144</v>
      </c>
      <c r="BK208" s="220">
        <f t="shared" si="56"/>
        <v>0</v>
      </c>
    </row>
    <row r="209" spans="1:63" s="2" customFormat="1" ht="16.350000000000001" customHeight="1">
      <c r="A209" s="32"/>
      <c r="B209" s="33"/>
      <c r="C209" s="234" t="s">
        <v>1</v>
      </c>
      <c r="D209" s="234" t="s">
        <v>146</v>
      </c>
      <c r="E209" s="235" t="s">
        <v>1</v>
      </c>
      <c r="F209" s="236" t="s">
        <v>1</v>
      </c>
      <c r="G209" s="237" t="s">
        <v>1</v>
      </c>
      <c r="H209" s="238"/>
      <c r="I209" s="239"/>
      <c r="J209" s="240">
        <f t="shared" si="50"/>
        <v>0</v>
      </c>
      <c r="K209" s="214"/>
      <c r="L209" s="37"/>
      <c r="M209" s="241" t="s">
        <v>1</v>
      </c>
      <c r="N209" s="242" t="s">
        <v>38</v>
      </c>
      <c r="O209" s="243"/>
      <c r="P209" s="243"/>
      <c r="Q209" s="243"/>
      <c r="R209" s="243"/>
      <c r="S209" s="243"/>
      <c r="T209" s="244"/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T209" s="15" t="s">
        <v>292</v>
      </c>
      <c r="AU209" s="15" t="s">
        <v>80</v>
      </c>
      <c r="AY209" s="15" t="s">
        <v>292</v>
      </c>
      <c r="BE209" s="220">
        <f t="shared" si="51"/>
        <v>0</v>
      </c>
      <c r="BF209" s="220">
        <f t="shared" si="52"/>
        <v>0</v>
      </c>
      <c r="BG209" s="220">
        <f t="shared" si="53"/>
        <v>0</v>
      </c>
      <c r="BH209" s="220">
        <f t="shared" si="54"/>
        <v>0</v>
      </c>
      <c r="BI209" s="220">
        <f t="shared" si="55"/>
        <v>0</v>
      </c>
      <c r="BJ209" s="15" t="s">
        <v>144</v>
      </c>
      <c r="BK209" s="220">
        <f t="shared" si="56"/>
        <v>0</v>
      </c>
    </row>
    <row r="210" spans="1:63" s="2" customFormat="1" ht="6.95" customHeight="1">
      <c r="A210" s="32"/>
      <c r="B210" s="56"/>
      <c r="C210" s="57"/>
      <c r="D210" s="57"/>
      <c r="E210" s="57"/>
      <c r="F210" s="57"/>
      <c r="G210" s="57"/>
      <c r="H210" s="57"/>
      <c r="I210" s="57"/>
      <c r="J210" s="57"/>
      <c r="K210" s="57"/>
      <c r="L210" s="37"/>
      <c r="M210" s="32"/>
      <c r="O210" s="32"/>
      <c r="P210" s="32"/>
      <c r="Q210" s="32"/>
      <c r="R210" s="32"/>
      <c r="S210" s="32"/>
      <c r="T210" s="32"/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</row>
  </sheetData>
  <sheetProtection algorithmName="SHA-512" hashValue="1POIireLO+pEHbgfbNftEz5xJaSVSlt3cX1nshgR5kCQkOESoFx0NvMI5Y4170k88mqVf8nKA4+zUroT9C22AA==" saltValue="kJoOLl7GZQad46r/bnTPslCKFxQ9EUbGyBq/v3AmDdYWDSe/ag9gCML9If0NHil/ZT41WV8SrLOYf7kh8nDQwA==" spinCount="100000" sheet="1" objects="1" scenarios="1" formatColumns="0" formatRows="0" autoFilter="0"/>
  <autoFilter ref="C126:K209"/>
  <mergeCells count="9">
    <mergeCell ref="E87:H87"/>
    <mergeCell ref="E117:H117"/>
    <mergeCell ref="E119:H119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00:D210">
      <formula1>"K, M"</formula1>
    </dataValidation>
    <dataValidation type="list" allowBlank="1" showInputMessage="1" showErrorMessage="1" error="Povolené sú hodnoty základná, znížená, nulová." sqref="N200:N21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2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900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ROUND(J126,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ROUND((ROUND((SUM(BE126:BE212)),  2) + SUM(BE214:BE223)), 2)</f>
        <v>0</v>
      </c>
      <c r="G33" s="127"/>
      <c r="H33" s="127"/>
      <c r="I33" s="128">
        <v>0.23</v>
      </c>
      <c r="J33" s="126">
        <f>ROUND((ROUND(((SUM(BE126:BE212))*I33),  2) + (SUM(BE214:BE223)*I33)),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ROUND((ROUND((SUM(BF126:BF212)),  2) + SUM(BF214:BF223)), 2)</f>
        <v>0</v>
      </c>
      <c r="G34" s="127"/>
      <c r="H34" s="127"/>
      <c r="I34" s="128">
        <v>0.23</v>
      </c>
      <c r="J34" s="126">
        <f>ROUND((ROUND(((SUM(BF126:BF212))*I34),  2) + (SUM(BF214:BF223)*I34)),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ROUND((ROUND((SUM(BG126:BG212)),  2) + SUM(BG214:BG223)),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ROUND((ROUND((SUM(BH126:BH212)),  2) + SUM(BH214:BH223)),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ROUND((ROUND((SUM(BI126:BI212)),  2) + SUM(BI214:BI223)),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20 - ELI - Objekt náhradných zdrojov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J126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112</v>
      </c>
      <c r="E97" s="156"/>
      <c r="F97" s="156"/>
      <c r="G97" s="156"/>
      <c r="H97" s="156"/>
      <c r="I97" s="156"/>
      <c r="J97" s="157">
        <f>J127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113</v>
      </c>
      <c r="E98" s="162"/>
      <c r="F98" s="162"/>
      <c r="G98" s="162"/>
      <c r="H98" s="162"/>
      <c r="I98" s="162"/>
      <c r="J98" s="163">
        <f>J128</f>
        <v>0</v>
      </c>
      <c r="K98" s="160"/>
      <c r="L98" s="164"/>
    </row>
    <row r="99" spans="1:31" s="10" customFormat="1" ht="14.85" customHeight="1">
      <c r="B99" s="159"/>
      <c r="C99" s="160"/>
      <c r="D99" s="161" t="s">
        <v>114</v>
      </c>
      <c r="E99" s="162"/>
      <c r="F99" s="162"/>
      <c r="G99" s="162"/>
      <c r="H99" s="162"/>
      <c r="I99" s="162"/>
      <c r="J99" s="163">
        <f>J129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901</v>
      </c>
      <c r="E100" s="162"/>
      <c r="F100" s="162"/>
      <c r="G100" s="162"/>
      <c r="H100" s="162"/>
      <c r="I100" s="162"/>
      <c r="J100" s="163">
        <f>J130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902</v>
      </c>
      <c r="E101" s="162"/>
      <c r="F101" s="162"/>
      <c r="G101" s="162"/>
      <c r="H101" s="162"/>
      <c r="I101" s="162"/>
      <c r="J101" s="163">
        <f>J143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903</v>
      </c>
      <c r="E102" s="162"/>
      <c r="F102" s="162"/>
      <c r="G102" s="162"/>
      <c r="H102" s="162"/>
      <c r="I102" s="162"/>
      <c r="J102" s="163">
        <f>J149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904</v>
      </c>
      <c r="E103" s="162"/>
      <c r="F103" s="162"/>
      <c r="G103" s="162"/>
      <c r="H103" s="162"/>
      <c r="I103" s="162"/>
      <c r="J103" s="163">
        <f>J171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120</v>
      </c>
      <c r="E104" s="162"/>
      <c r="F104" s="162"/>
      <c r="G104" s="162"/>
      <c r="H104" s="162"/>
      <c r="I104" s="162"/>
      <c r="J104" s="163">
        <f>J182</f>
        <v>0</v>
      </c>
      <c r="K104" s="160"/>
      <c r="L104" s="164"/>
    </row>
    <row r="105" spans="1:31" s="9" customFormat="1" ht="24.95" customHeight="1">
      <c r="B105" s="153"/>
      <c r="C105" s="154"/>
      <c r="D105" s="155" t="s">
        <v>122</v>
      </c>
      <c r="E105" s="156"/>
      <c r="F105" s="156"/>
      <c r="G105" s="156"/>
      <c r="H105" s="156"/>
      <c r="I105" s="156"/>
      <c r="J105" s="157">
        <f>J210</f>
        <v>0</v>
      </c>
      <c r="K105" s="154"/>
      <c r="L105" s="158"/>
    </row>
    <row r="106" spans="1:31" s="9" customFormat="1" ht="21.75" customHeight="1">
      <c r="B106" s="153"/>
      <c r="C106" s="154"/>
      <c r="D106" s="165" t="s">
        <v>123</v>
      </c>
      <c r="E106" s="154"/>
      <c r="F106" s="154"/>
      <c r="G106" s="154"/>
      <c r="H106" s="154"/>
      <c r="I106" s="154"/>
      <c r="J106" s="166">
        <f>J213</f>
        <v>0</v>
      </c>
      <c r="K106" s="154"/>
      <c r="L106" s="158"/>
    </row>
    <row r="107" spans="1:31" s="2" customFormat="1" ht="21.75" customHeight="1">
      <c r="A107" s="32"/>
      <c r="B107" s="33"/>
      <c r="C107" s="34"/>
      <c r="D107" s="34"/>
      <c r="E107" s="34"/>
      <c r="F107" s="34"/>
      <c r="G107" s="34"/>
      <c r="H107" s="34"/>
      <c r="I107" s="34"/>
      <c r="J107" s="34"/>
      <c r="K107" s="34"/>
      <c r="L107" s="53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</row>
    <row r="108" spans="1:31" s="2" customFormat="1" ht="6.95" customHeight="1">
      <c r="A108" s="32"/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53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</row>
    <row r="112" spans="1:31" s="2" customFormat="1" ht="6.95" customHeight="1">
      <c r="A112" s="32"/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3" spans="1:63" s="2" customFormat="1" ht="24.95" customHeight="1">
      <c r="A113" s="32"/>
      <c r="B113" s="33"/>
      <c r="C113" s="21" t="s">
        <v>124</v>
      </c>
      <c r="D113" s="34"/>
      <c r="E113" s="34"/>
      <c r="F113" s="34"/>
      <c r="G113" s="34"/>
      <c r="H113" s="34"/>
      <c r="I113" s="34"/>
      <c r="J113" s="34"/>
      <c r="K113" s="34"/>
      <c r="L113" s="53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</row>
    <row r="114" spans="1:63" s="2" customFormat="1" ht="6.95" customHeight="1">
      <c r="A114" s="32"/>
      <c r="B114" s="33"/>
      <c r="C114" s="34"/>
      <c r="D114" s="34"/>
      <c r="E114" s="34"/>
      <c r="F114" s="34"/>
      <c r="G114" s="34"/>
      <c r="H114" s="34"/>
      <c r="I114" s="34"/>
      <c r="J114" s="34"/>
      <c r="K114" s="34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12" customHeight="1">
      <c r="A115" s="32"/>
      <c r="B115" s="33"/>
      <c r="C115" s="27" t="s">
        <v>15</v>
      </c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16.5" customHeight="1">
      <c r="A116" s="32"/>
      <c r="B116" s="33"/>
      <c r="C116" s="34"/>
      <c r="D116" s="34"/>
      <c r="E116" s="296" t="str">
        <f>E7</f>
        <v>CHP Vyšné Nemecké, OD - rozšírenie pracoviska</v>
      </c>
      <c r="F116" s="297"/>
      <c r="G116" s="297"/>
      <c r="H116" s="297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2" customHeight="1">
      <c r="A117" s="32"/>
      <c r="B117" s="33"/>
      <c r="C117" s="27" t="s">
        <v>106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6.5" customHeight="1">
      <c r="A118" s="32"/>
      <c r="B118" s="33"/>
      <c r="C118" s="34"/>
      <c r="D118" s="34"/>
      <c r="E118" s="245" t="str">
        <f>E9</f>
        <v>SO 20 - ELI - Objekt náhradných zdrojov - Elektroinštalácia</v>
      </c>
      <c r="F118" s="298"/>
      <c r="G118" s="298"/>
      <c r="H118" s="298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6.95" customHeight="1">
      <c r="A119" s="32"/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12" customHeight="1">
      <c r="A120" s="32"/>
      <c r="B120" s="33"/>
      <c r="C120" s="27" t="s">
        <v>19</v>
      </c>
      <c r="D120" s="34"/>
      <c r="E120" s="34"/>
      <c r="F120" s="25" t="str">
        <f>F12</f>
        <v xml:space="preserve"> </v>
      </c>
      <c r="G120" s="34"/>
      <c r="H120" s="34"/>
      <c r="I120" s="27" t="s">
        <v>21</v>
      </c>
      <c r="J120" s="68" t="str">
        <f>IF(J12="","",J12)</f>
        <v>27. 6. 2025</v>
      </c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6.95" customHeight="1">
      <c r="A121" s="32"/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15.2" customHeight="1">
      <c r="A122" s="32"/>
      <c r="B122" s="33"/>
      <c r="C122" s="27" t="s">
        <v>23</v>
      </c>
      <c r="D122" s="34"/>
      <c r="E122" s="34"/>
      <c r="F122" s="25" t="str">
        <f>E15</f>
        <v xml:space="preserve"> </v>
      </c>
      <c r="G122" s="34"/>
      <c r="H122" s="34"/>
      <c r="I122" s="27" t="s">
        <v>28</v>
      </c>
      <c r="J122" s="30" t="str">
        <f>E21</f>
        <v xml:space="preserve"> </v>
      </c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15.2" customHeight="1">
      <c r="A123" s="32"/>
      <c r="B123" s="33"/>
      <c r="C123" s="27" t="s">
        <v>26</v>
      </c>
      <c r="D123" s="34"/>
      <c r="E123" s="34"/>
      <c r="F123" s="25" t="str">
        <f>IF(E18="","",E18)</f>
        <v>Vyplň údaj</v>
      </c>
      <c r="G123" s="34"/>
      <c r="H123" s="34"/>
      <c r="I123" s="27" t="s">
        <v>30</v>
      </c>
      <c r="J123" s="30" t="str">
        <f>E24</f>
        <v xml:space="preserve"> 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0.3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11" customFormat="1" ht="29.25" customHeight="1">
      <c r="A125" s="167"/>
      <c r="B125" s="168"/>
      <c r="C125" s="169" t="s">
        <v>125</v>
      </c>
      <c r="D125" s="170" t="s">
        <v>57</v>
      </c>
      <c r="E125" s="170" t="s">
        <v>53</v>
      </c>
      <c r="F125" s="170" t="s">
        <v>54</v>
      </c>
      <c r="G125" s="170" t="s">
        <v>126</v>
      </c>
      <c r="H125" s="170" t="s">
        <v>127</v>
      </c>
      <c r="I125" s="170" t="s">
        <v>128</v>
      </c>
      <c r="J125" s="171" t="s">
        <v>109</v>
      </c>
      <c r="K125" s="172" t="s">
        <v>129</v>
      </c>
      <c r="L125" s="173"/>
      <c r="M125" s="77" t="s">
        <v>1</v>
      </c>
      <c r="N125" s="78" t="s">
        <v>36</v>
      </c>
      <c r="O125" s="78" t="s">
        <v>130</v>
      </c>
      <c r="P125" s="78" t="s">
        <v>131</v>
      </c>
      <c r="Q125" s="78" t="s">
        <v>132</v>
      </c>
      <c r="R125" s="78" t="s">
        <v>133</v>
      </c>
      <c r="S125" s="78" t="s">
        <v>134</v>
      </c>
      <c r="T125" s="79" t="s">
        <v>135</v>
      </c>
      <c r="U125" s="167"/>
      <c r="V125" s="167"/>
      <c r="W125" s="167"/>
      <c r="X125" s="167"/>
      <c r="Y125" s="167"/>
      <c r="Z125" s="167"/>
      <c r="AA125" s="167"/>
      <c r="AB125" s="167"/>
      <c r="AC125" s="167"/>
      <c r="AD125" s="167"/>
      <c r="AE125" s="167"/>
    </row>
    <row r="126" spans="1:63" s="2" customFormat="1" ht="22.9" customHeight="1">
      <c r="A126" s="32"/>
      <c r="B126" s="33"/>
      <c r="C126" s="84" t="s">
        <v>110</v>
      </c>
      <c r="D126" s="34"/>
      <c r="E126" s="34"/>
      <c r="F126" s="34"/>
      <c r="G126" s="34"/>
      <c r="H126" s="34"/>
      <c r="I126" s="34"/>
      <c r="J126" s="174">
        <f>BK126</f>
        <v>0</v>
      </c>
      <c r="K126" s="34"/>
      <c r="L126" s="37"/>
      <c r="M126" s="80"/>
      <c r="N126" s="175"/>
      <c r="O126" s="81"/>
      <c r="P126" s="176">
        <f>P127+P210+P213</f>
        <v>0</v>
      </c>
      <c r="Q126" s="81"/>
      <c r="R126" s="176">
        <f>R127+R210+R213</f>
        <v>0.35611499999999996</v>
      </c>
      <c r="S126" s="81"/>
      <c r="T126" s="177">
        <f>T127+T210+T213</f>
        <v>0</v>
      </c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  <c r="AT126" s="15" t="s">
        <v>71</v>
      </c>
      <c r="AU126" s="15" t="s">
        <v>111</v>
      </c>
      <c r="BK126" s="178">
        <f>BK127+BK210+BK213</f>
        <v>0</v>
      </c>
    </row>
    <row r="127" spans="1:63" s="12" customFormat="1" ht="25.9" customHeight="1">
      <c r="B127" s="179"/>
      <c r="C127" s="180"/>
      <c r="D127" s="181" t="s">
        <v>71</v>
      </c>
      <c r="E127" s="182" t="s">
        <v>136</v>
      </c>
      <c r="F127" s="182" t="s">
        <v>137</v>
      </c>
      <c r="G127" s="180"/>
      <c r="H127" s="180"/>
      <c r="I127" s="183"/>
      <c r="J127" s="166">
        <f>BK127</f>
        <v>0</v>
      </c>
      <c r="K127" s="180"/>
      <c r="L127" s="184"/>
      <c r="M127" s="185"/>
      <c r="N127" s="186"/>
      <c r="O127" s="186"/>
      <c r="P127" s="187">
        <f>P128</f>
        <v>0</v>
      </c>
      <c r="Q127" s="186"/>
      <c r="R127" s="187">
        <f>R128</f>
        <v>0.35611499999999996</v>
      </c>
      <c r="S127" s="186"/>
      <c r="T127" s="188">
        <f>T128</f>
        <v>0</v>
      </c>
      <c r="AR127" s="189" t="s">
        <v>138</v>
      </c>
      <c r="AT127" s="190" t="s">
        <v>71</v>
      </c>
      <c r="AU127" s="190" t="s">
        <v>72</v>
      </c>
      <c r="AY127" s="189" t="s">
        <v>139</v>
      </c>
      <c r="BK127" s="191">
        <f>BK128</f>
        <v>0</v>
      </c>
    </row>
    <row r="128" spans="1:63" s="12" customFormat="1" ht="22.9" customHeight="1">
      <c r="B128" s="179"/>
      <c r="C128" s="180"/>
      <c r="D128" s="181" t="s">
        <v>71</v>
      </c>
      <c r="E128" s="192" t="s">
        <v>140</v>
      </c>
      <c r="F128" s="192" t="s">
        <v>141</v>
      </c>
      <c r="G128" s="180"/>
      <c r="H128" s="180"/>
      <c r="I128" s="183"/>
      <c r="J128" s="193">
        <f>BK128</f>
        <v>0</v>
      </c>
      <c r="K128" s="180"/>
      <c r="L128" s="184"/>
      <c r="M128" s="185"/>
      <c r="N128" s="186"/>
      <c r="O128" s="186"/>
      <c r="P128" s="187">
        <f>P129+P149+P171+P182</f>
        <v>0</v>
      </c>
      <c r="Q128" s="186"/>
      <c r="R128" s="187">
        <f>R129+R149+R171+R182</f>
        <v>0.35611499999999996</v>
      </c>
      <c r="S128" s="186"/>
      <c r="T128" s="188">
        <f>T129+T149+T171+T182</f>
        <v>0</v>
      </c>
      <c r="AR128" s="189" t="s">
        <v>138</v>
      </c>
      <c r="AT128" s="190" t="s">
        <v>71</v>
      </c>
      <c r="AU128" s="190" t="s">
        <v>80</v>
      </c>
      <c r="AY128" s="189" t="s">
        <v>139</v>
      </c>
      <c r="BK128" s="191">
        <f>BK129+BK149+BK171+BK182</f>
        <v>0</v>
      </c>
    </row>
    <row r="129" spans="1:65" s="12" customFormat="1" ht="20.85" customHeight="1">
      <c r="B129" s="179"/>
      <c r="C129" s="180"/>
      <c r="D129" s="181" t="s">
        <v>71</v>
      </c>
      <c r="E129" s="192" t="s">
        <v>142</v>
      </c>
      <c r="F129" s="192" t="s">
        <v>143</v>
      </c>
      <c r="G129" s="180"/>
      <c r="H129" s="180"/>
      <c r="I129" s="183"/>
      <c r="J129" s="193">
        <f>BK129</f>
        <v>0</v>
      </c>
      <c r="K129" s="180"/>
      <c r="L129" s="184"/>
      <c r="M129" s="185"/>
      <c r="N129" s="186"/>
      <c r="O129" s="186"/>
      <c r="P129" s="187">
        <f>P130+P143</f>
        <v>0</v>
      </c>
      <c r="Q129" s="186"/>
      <c r="R129" s="187">
        <f>R130+R143</f>
        <v>1.4499999999999999E-2</v>
      </c>
      <c r="S129" s="186"/>
      <c r="T129" s="188">
        <f>T130+T143</f>
        <v>0</v>
      </c>
      <c r="AR129" s="189" t="s">
        <v>138</v>
      </c>
      <c r="AT129" s="190" t="s">
        <v>71</v>
      </c>
      <c r="AU129" s="190" t="s">
        <v>144</v>
      </c>
      <c r="AY129" s="189" t="s">
        <v>139</v>
      </c>
      <c r="BK129" s="191">
        <f>BK130+BK143</f>
        <v>0</v>
      </c>
    </row>
    <row r="130" spans="1:65" s="13" customFormat="1" ht="20.85" customHeight="1">
      <c r="B130" s="194"/>
      <c r="C130" s="195"/>
      <c r="D130" s="196" t="s">
        <v>71</v>
      </c>
      <c r="E130" s="196" t="s">
        <v>905</v>
      </c>
      <c r="F130" s="196" t="s">
        <v>906</v>
      </c>
      <c r="G130" s="195"/>
      <c r="H130" s="195"/>
      <c r="I130" s="197"/>
      <c r="J130" s="198">
        <f>BK130</f>
        <v>0</v>
      </c>
      <c r="K130" s="195"/>
      <c r="L130" s="199"/>
      <c r="M130" s="200"/>
      <c r="N130" s="201"/>
      <c r="O130" s="201"/>
      <c r="P130" s="202">
        <f>SUM(P131:P142)</f>
        <v>0</v>
      </c>
      <c r="Q130" s="201"/>
      <c r="R130" s="202">
        <f>SUM(R131:R142)</f>
        <v>1.231E-2</v>
      </c>
      <c r="S130" s="201"/>
      <c r="T130" s="203">
        <f>SUM(T131:T142)</f>
        <v>0</v>
      </c>
      <c r="AR130" s="204" t="s">
        <v>138</v>
      </c>
      <c r="AT130" s="205" t="s">
        <v>71</v>
      </c>
      <c r="AU130" s="205" t="s">
        <v>138</v>
      </c>
      <c r="AY130" s="204" t="s">
        <v>139</v>
      </c>
      <c r="BK130" s="206">
        <f>SUM(BK131:BK142)</f>
        <v>0</v>
      </c>
    </row>
    <row r="131" spans="1:65" s="2" customFormat="1" ht="16.5" customHeight="1">
      <c r="A131" s="32"/>
      <c r="B131" s="33"/>
      <c r="C131" s="207" t="s">
        <v>80</v>
      </c>
      <c r="D131" s="207" t="s">
        <v>146</v>
      </c>
      <c r="E131" s="208" t="s">
        <v>907</v>
      </c>
      <c r="F131" s="209" t="s">
        <v>305</v>
      </c>
      <c r="G131" s="210" t="s">
        <v>149</v>
      </c>
      <c r="H131" s="211">
        <v>1</v>
      </c>
      <c r="I131" s="212"/>
      <c r="J131" s="213">
        <f t="shared" ref="J131:J142" si="0">ROUND(I131*H131,2)</f>
        <v>0</v>
      </c>
      <c r="K131" s="214"/>
      <c r="L131" s="37"/>
      <c r="M131" s="215" t="s">
        <v>1</v>
      </c>
      <c r="N131" s="216" t="s">
        <v>38</v>
      </c>
      <c r="O131" s="73"/>
      <c r="P131" s="217">
        <f t="shared" ref="P131:P142" si="1">O131*H131</f>
        <v>0</v>
      </c>
      <c r="Q131" s="217">
        <v>0</v>
      </c>
      <c r="R131" s="217">
        <f t="shared" ref="R131:R142" si="2">Q131*H131</f>
        <v>0</v>
      </c>
      <c r="S131" s="217">
        <v>0</v>
      </c>
      <c r="T131" s="218">
        <f t="shared" ref="T131:T142" si="3"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19" t="s">
        <v>150</v>
      </c>
      <c r="AT131" s="219" t="s">
        <v>146</v>
      </c>
      <c r="AU131" s="219" t="s">
        <v>151</v>
      </c>
      <c r="AY131" s="15" t="s">
        <v>139</v>
      </c>
      <c r="BE131" s="220">
        <f t="shared" ref="BE131:BE142" si="4">IF(N131="základná",J131,0)</f>
        <v>0</v>
      </c>
      <c r="BF131" s="220">
        <f t="shared" ref="BF131:BF142" si="5">IF(N131="znížená",J131,0)</f>
        <v>0</v>
      </c>
      <c r="BG131" s="220">
        <f t="shared" ref="BG131:BG142" si="6">IF(N131="zákl. prenesená",J131,0)</f>
        <v>0</v>
      </c>
      <c r="BH131" s="220">
        <f t="shared" ref="BH131:BH142" si="7">IF(N131="zníž. prenesená",J131,0)</f>
        <v>0</v>
      </c>
      <c r="BI131" s="220">
        <f t="shared" ref="BI131:BI142" si="8">IF(N131="nulová",J131,0)</f>
        <v>0</v>
      </c>
      <c r="BJ131" s="15" t="s">
        <v>144</v>
      </c>
      <c r="BK131" s="220">
        <f t="shared" ref="BK131:BK142" si="9">ROUND(I131*H131,2)</f>
        <v>0</v>
      </c>
      <c r="BL131" s="15" t="s">
        <v>150</v>
      </c>
      <c r="BM131" s="219" t="s">
        <v>908</v>
      </c>
    </row>
    <row r="132" spans="1:65" s="2" customFormat="1" ht="21.75" customHeight="1">
      <c r="A132" s="32"/>
      <c r="B132" s="33"/>
      <c r="C132" s="221" t="s">
        <v>144</v>
      </c>
      <c r="D132" s="221" t="s">
        <v>136</v>
      </c>
      <c r="E132" s="222" t="s">
        <v>909</v>
      </c>
      <c r="F132" s="223" t="s">
        <v>910</v>
      </c>
      <c r="G132" s="224" t="s">
        <v>149</v>
      </c>
      <c r="H132" s="225">
        <v>1</v>
      </c>
      <c r="I132" s="226"/>
      <c r="J132" s="227">
        <f t="shared" si="0"/>
        <v>0</v>
      </c>
      <c r="K132" s="228"/>
      <c r="L132" s="229"/>
      <c r="M132" s="230" t="s">
        <v>1</v>
      </c>
      <c r="N132" s="231" t="s">
        <v>38</v>
      </c>
      <c r="O132" s="73"/>
      <c r="P132" s="217">
        <f t="shared" si="1"/>
        <v>0</v>
      </c>
      <c r="Q132" s="217">
        <v>3.2000000000000003E-4</v>
      </c>
      <c r="R132" s="217">
        <f t="shared" si="2"/>
        <v>3.2000000000000003E-4</v>
      </c>
      <c r="S132" s="217">
        <v>0</v>
      </c>
      <c r="T132" s="218">
        <f t="shared" si="3"/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154</v>
      </c>
      <c r="AT132" s="219" t="s">
        <v>136</v>
      </c>
      <c r="AU132" s="219" t="s">
        <v>151</v>
      </c>
      <c r="AY132" s="15" t="s">
        <v>139</v>
      </c>
      <c r="BE132" s="220">
        <f t="shared" si="4"/>
        <v>0</v>
      </c>
      <c r="BF132" s="220">
        <f t="shared" si="5"/>
        <v>0</v>
      </c>
      <c r="BG132" s="220">
        <f t="shared" si="6"/>
        <v>0</v>
      </c>
      <c r="BH132" s="220">
        <f t="shared" si="7"/>
        <v>0</v>
      </c>
      <c r="BI132" s="220">
        <f t="shared" si="8"/>
        <v>0</v>
      </c>
      <c r="BJ132" s="15" t="s">
        <v>144</v>
      </c>
      <c r="BK132" s="220">
        <f t="shared" si="9"/>
        <v>0</v>
      </c>
      <c r="BL132" s="15" t="s">
        <v>154</v>
      </c>
      <c r="BM132" s="219" t="s">
        <v>911</v>
      </c>
    </row>
    <row r="133" spans="1:65" s="2" customFormat="1" ht="16.5" customHeight="1">
      <c r="A133" s="32"/>
      <c r="B133" s="33"/>
      <c r="C133" s="207" t="s">
        <v>138</v>
      </c>
      <c r="D133" s="207" t="s">
        <v>146</v>
      </c>
      <c r="E133" s="208" t="s">
        <v>912</v>
      </c>
      <c r="F133" s="209" t="s">
        <v>300</v>
      </c>
      <c r="G133" s="210" t="s">
        <v>149</v>
      </c>
      <c r="H133" s="211">
        <v>3</v>
      </c>
      <c r="I133" s="212"/>
      <c r="J133" s="213">
        <f t="shared" si="0"/>
        <v>0</v>
      </c>
      <c r="K133" s="214"/>
      <c r="L133" s="37"/>
      <c r="M133" s="215" t="s">
        <v>1</v>
      </c>
      <c r="N133" s="216" t="s">
        <v>38</v>
      </c>
      <c r="O133" s="73"/>
      <c r="P133" s="217">
        <f t="shared" si="1"/>
        <v>0</v>
      </c>
      <c r="Q133" s="217">
        <v>0</v>
      </c>
      <c r="R133" s="217">
        <f t="shared" si="2"/>
        <v>0</v>
      </c>
      <c r="S133" s="217">
        <v>0</v>
      </c>
      <c r="T133" s="218">
        <f t="shared" si="3"/>
        <v>0</v>
      </c>
      <c r="U133" s="32"/>
      <c r="V133" s="32"/>
      <c r="W133" s="32"/>
      <c r="X133" s="32"/>
      <c r="Y133" s="32"/>
      <c r="Z133" s="32"/>
      <c r="AA133" s="32"/>
      <c r="AB133" s="32"/>
      <c r="AC133" s="32"/>
      <c r="AD133" s="32"/>
      <c r="AE133" s="32"/>
      <c r="AR133" s="219" t="s">
        <v>150</v>
      </c>
      <c r="AT133" s="219" t="s">
        <v>146</v>
      </c>
      <c r="AU133" s="219" t="s">
        <v>151</v>
      </c>
      <c r="AY133" s="15" t="s">
        <v>139</v>
      </c>
      <c r="BE133" s="220">
        <f t="shared" si="4"/>
        <v>0</v>
      </c>
      <c r="BF133" s="220">
        <f t="shared" si="5"/>
        <v>0</v>
      </c>
      <c r="BG133" s="220">
        <f t="shared" si="6"/>
        <v>0</v>
      </c>
      <c r="BH133" s="220">
        <f t="shared" si="7"/>
        <v>0</v>
      </c>
      <c r="BI133" s="220">
        <f t="shared" si="8"/>
        <v>0</v>
      </c>
      <c r="BJ133" s="15" t="s">
        <v>144</v>
      </c>
      <c r="BK133" s="220">
        <f t="shared" si="9"/>
        <v>0</v>
      </c>
      <c r="BL133" s="15" t="s">
        <v>150</v>
      </c>
      <c r="BM133" s="219" t="s">
        <v>913</v>
      </c>
    </row>
    <row r="134" spans="1:65" s="2" customFormat="1" ht="24.2" customHeight="1">
      <c r="A134" s="32"/>
      <c r="B134" s="33"/>
      <c r="C134" s="221" t="s">
        <v>151</v>
      </c>
      <c r="D134" s="221" t="s">
        <v>136</v>
      </c>
      <c r="E134" s="222" t="s">
        <v>914</v>
      </c>
      <c r="F134" s="223" t="s">
        <v>915</v>
      </c>
      <c r="G134" s="224" t="s">
        <v>149</v>
      </c>
      <c r="H134" s="225">
        <v>2</v>
      </c>
      <c r="I134" s="226"/>
      <c r="J134" s="227">
        <f t="shared" si="0"/>
        <v>0</v>
      </c>
      <c r="K134" s="228"/>
      <c r="L134" s="229"/>
      <c r="M134" s="230" t="s">
        <v>1</v>
      </c>
      <c r="N134" s="231" t="s">
        <v>38</v>
      </c>
      <c r="O134" s="73"/>
      <c r="P134" s="217">
        <f t="shared" si="1"/>
        <v>0</v>
      </c>
      <c r="Q134" s="217">
        <v>4.4000000000000002E-4</v>
      </c>
      <c r="R134" s="217">
        <f t="shared" si="2"/>
        <v>8.8000000000000003E-4</v>
      </c>
      <c r="S134" s="217">
        <v>0</v>
      </c>
      <c r="T134" s="218">
        <f t="shared" si="3"/>
        <v>0</v>
      </c>
      <c r="U134" s="32"/>
      <c r="V134" s="32"/>
      <c r="W134" s="32"/>
      <c r="X134" s="32"/>
      <c r="Y134" s="32"/>
      <c r="Z134" s="32"/>
      <c r="AA134" s="32"/>
      <c r="AB134" s="32"/>
      <c r="AC134" s="32"/>
      <c r="AD134" s="32"/>
      <c r="AE134" s="32"/>
      <c r="AR134" s="219" t="s">
        <v>154</v>
      </c>
      <c r="AT134" s="219" t="s">
        <v>136</v>
      </c>
      <c r="AU134" s="219" t="s">
        <v>151</v>
      </c>
      <c r="AY134" s="15" t="s">
        <v>139</v>
      </c>
      <c r="BE134" s="220">
        <f t="shared" si="4"/>
        <v>0</v>
      </c>
      <c r="BF134" s="220">
        <f t="shared" si="5"/>
        <v>0</v>
      </c>
      <c r="BG134" s="220">
        <f t="shared" si="6"/>
        <v>0</v>
      </c>
      <c r="BH134" s="220">
        <f t="shared" si="7"/>
        <v>0</v>
      </c>
      <c r="BI134" s="220">
        <f t="shared" si="8"/>
        <v>0</v>
      </c>
      <c r="BJ134" s="15" t="s">
        <v>144</v>
      </c>
      <c r="BK134" s="220">
        <f t="shared" si="9"/>
        <v>0</v>
      </c>
      <c r="BL134" s="15" t="s">
        <v>154</v>
      </c>
      <c r="BM134" s="219" t="s">
        <v>916</v>
      </c>
    </row>
    <row r="135" spans="1:65" s="2" customFormat="1" ht="24.2" customHeight="1">
      <c r="A135" s="32"/>
      <c r="B135" s="33"/>
      <c r="C135" s="221" t="s">
        <v>155</v>
      </c>
      <c r="D135" s="221" t="s">
        <v>136</v>
      </c>
      <c r="E135" s="222" t="s">
        <v>917</v>
      </c>
      <c r="F135" s="223" t="s">
        <v>918</v>
      </c>
      <c r="G135" s="224" t="s">
        <v>149</v>
      </c>
      <c r="H135" s="225">
        <v>1</v>
      </c>
      <c r="I135" s="226"/>
      <c r="J135" s="227">
        <f t="shared" si="0"/>
        <v>0</v>
      </c>
      <c r="K135" s="228"/>
      <c r="L135" s="229"/>
      <c r="M135" s="230" t="s">
        <v>1</v>
      </c>
      <c r="N135" s="231" t="s">
        <v>38</v>
      </c>
      <c r="O135" s="73"/>
      <c r="P135" s="217">
        <f t="shared" si="1"/>
        <v>0</v>
      </c>
      <c r="Q135" s="217">
        <v>4.4000000000000002E-4</v>
      </c>
      <c r="R135" s="217">
        <f t="shared" si="2"/>
        <v>4.4000000000000002E-4</v>
      </c>
      <c r="S135" s="217">
        <v>0</v>
      </c>
      <c r="T135" s="218">
        <f t="shared" si="3"/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154</v>
      </c>
      <c r="AT135" s="219" t="s">
        <v>136</v>
      </c>
      <c r="AU135" s="219" t="s">
        <v>151</v>
      </c>
      <c r="AY135" s="15" t="s">
        <v>139</v>
      </c>
      <c r="BE135" s="220">
        <f t="shared" si="4"/>
        <v>0</v>
      </c>
      <c r="BF135" s="220">
        <f t="shared" si="5"/>
        <v>0</v>
      </c>
      <c r="BG135" s="220">
        <f t="shared" si="6"/>
        <v>0</v>
      </c>
      <c r="BH135" s="220">
        <f t="shared" si="7"/>
        <v>0</v>
      </c>
      <c r="BI135" s="220">
        <f t="shared" si="8"/>
        <v>0</v>
      </c>
      <c r="BJ135" s="15" t="s">
        <v>144</v>
      </c>
      <c r="BK135" s="220">
        <f t="shared" si="9"/>
        <v>0</v>
      </c>
      <c r="BL135" s="15" t="s">
        <v>154</v>
      </c>
      <c r="BM135" s="219" t="s">
        <v>919</v>
      </c>
    </row>
    <row r="136" spans="1:65" s="2" customFormat="1" ht="21.75" customHeight="1">
      <c r="A136" s="32"/>
      <c r="B136" s="33"/>
      <c r="C136" s="207" t="s">
        <v>158</v>
      </c>
      <c r="D136" s="207" t="s">
        <v>146</v>
      </c>
      <c r="E136" s="208" t="s">
        <v>920</v>
      </c>
      <c r="F136" s="209" t="s">
        <v>148</v>
      </c>
      <c r="G136" s="210" t="s">
        <v>149</v>
      </c>
      <c r="H136" s="211">
        <v>5</v>
      </c>
      <c r="I136" s="212"/>
      <c r="J136" s="213">
        <f t="shared" si="0"/>
        <v>0</v>
      </c>
      <c r="K136" s="214"/>
      <c r="L136" s="37"/>
      <c r="M136" s="215" t="s">
        <v>1</v>
      </c>
      <c r="N136" s="216" t="s">
        <v>38</v>
      </c>
      <c r="O136" s="73"/>
      <c r="P136" s="217">
        <f t="shared" si="1"/>
        <v>0</v>
      </c>
      <c r="Q136" s="217">
        <v>0</v>
      </c>
      <c r="R136" s="217">
        <f t="shared" si="2"/>
        <v>0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150</v>
      </c>
      <c r="AT136" s="219" t="s">
        <v>146</v>
      </c>
      <c r="AU136" s="219" t="s">
        <v>151</v>
      </c>
      <c r="AY136" s="15" t="s">
        <v>139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144</v>
      </c>
      <c r="BK136" s="220">
        <f t="shared" si="9"/>
        <v>0</v>
      </c>
      <c r="BL136" s="15" t="s">
        <v>150</v>
      </c>
      <c r="BM136" s="219" t="s">
        <v>921</v>
      </c>
    </row>
    <row r="137" spans="1:65" s="2" customFormat="1" ht="33" customHeight="1">
      <c r="A137" s="32"/>
      <c r="B137" s="33"/>
      <c r="C137" s="221" t="s">
        <v>163</v>
      </c>
      <c r="D137" s="221" t="s">
        <v>136</v>
      </c>
      <c r="E137" s="222" t="s">
        <v>922</v>
      </c>
      <c r="F137" s="223" t="s">
        <v>923</v>
      </c>
      <c r="G137" s="224" t="s">
        <v>149</v>
      </c>
      <c r="H137" s="225">
        <v>3</v>
      </c>
      <c r="I137" s="226"/>
      <c r="J137" s="227">
        <f t="shared" si="0"/>
        <v>0</v>
      </c>
      <c r="K137" s="228"/>
      <c r="L137" s="229"/>
      <c r="M137" s="230" t="s">
        <v>1</v>
      </c>
      <c r="N137" s="231" t="s">
        <v>38</v>
      </c>
      <c r="O137" s="73"/>
      <c r="P137" s="217">
        <f t="shared" si="1"/>
        <v>0</v>
      </c>
      <c r="Q137" s="217">
        <v>2.5000000000000001E-4</v>
      </c>
      <c r="R137" s="217">
        <f t="shared" si="2"/>
        <v>7.5000000000000002E-4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136</v>
      </c>
      <c r="AU137" s="219" t="s">
        <v>151</v>
      </c>
      <c r="AY137" s="15" t="s">
        <v>139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144</v>
      </c>
      <c r="BK137" s="220">
        <f t="shared" si="9"/>
        <v>0</v>
      </c>
      <c r="BL137" s="15" t="s">
        <v>154</v>
      </c>
      <c r="BM137" s="219" t="s">
        <v>924</v>
      </c>
    </row>
    <row r="138" spans="1:65" s="2" customFormat="1" ht="33" customHeight="1">
      <c r="A138" s="32"/>
      <c r="B138" s="33"/>
      <c r="C138" s="221" t="s">
        <v>164</v>
      </c>
      <c r="D138" s="221" t="s">
        <v>136</v>
      </c>
      <c r="E138" s="222" t="s">
        <v>925</v>
      </c>
      <c r="F138" s="223" t="s">
        <v>926</v>
      </c>
      <c r="G138" s="224" t="s">
        <v>149</v>
      </c>
      <c r="H138" s="225">
        <v>2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2.5000000000000001E-4</v>
      </c>
      <c r="R138" s="217">
        <f t="shared" si="2"/>
        <v>5.0000000000000001E-4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154</v>
      </c>
      <c r="AT138" s="219" t="s">
        <v>136</v>
      </c>
      <c r="AU138" s="219" t="s">
        <v>151</v>
      </c>
      <c r="AY138" s="15" t="s">
        <v>139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144</v>
      </c>
      <c r="BK138" s="220">
        <f t="shared" si="9"/>
        <v>0</v>
      </c>
      <c r="BL138" s="15" t="s">
        <v>154</v>
      </c>
      <c r="BM138" s="219" t="s">
        <v>927</v>
      </c>
    </row>
    <row r="139" spans="1:65" s="2" customFormat="1" ht="24.2" customHeight="1">
      <c r="A139" s="32"/>
      <c r="B139" s="33"/>
      <c r="C139" s="207" t="s">
        <v>165</v>
      </c>
      <c r="D139" s="207" t="s">
        <v>146</v>
      </c>
      <c r="E139" s="208" t="s">
        <v>928</v>
      </c>
      <c r="F139" s="209" t="s">
        <v>302</v>
      </c>
      <c r="G139" s="210" t="s">
        <v>149</v>
      </c>
      <c r="H139" s="211">
        <v>1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150</v>
      </c>
      <c r="AT139" s="219" t="s">
        <v>146</v>
      </c>
      <c r="AU139" s="219" t="s">
        <v>151</v>
      </c>
      <c r="AY139" s="15" t="s">
        <v>139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144</v>
      </c>
      <c r="BK139" s="220">
        <f t="shared" si="9"/>
        <v>0</v>
      </c>
      <c r="BL139" s="15" t="s">
        <v>150</v>
      </c>
      <c r="BM139" s="219" t="s">
        <v>929</v>
      </c>
    </row>
    <row r="140" spans="1:65" s="2" customFormat="1" ht="62.65" customHeight="1">
      <c r="A140" s="32"/>
      <c r="B140" s="33"/>
      <c r="C140" s="221" t="s">
        <v>166</v>
      </c>
      <c r="D140" s="221" t="s">
        <v>136</v>
      </c>
      <c r="E140" s="222" t="s">
        <v>930</v>
      </c>
      <c r="F140" s="223" t="s">
        <v>931</v>
      </c>
      <c r="G140" s="224" t="s">
        <v>149</v>
      </c>
      <c r="H140" s="225">
        <v>1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1.0200000000000001E-3</v>
      </c>
      <c r="R140" s="217">
        <f t="shared" si="2"/>
        <v>1.0200000000000001E-3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161</v>
      </c>
      <c r="AT140" s="219" t="s">
        <v>136</v>
      </c>
      <c r="AU140" s="219" t="s">
        <v>151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150</v>
      </c>
      <c r="BM140" s="219" t="s">
        <v>932</v>
      </c>
    </row>
    <row r="141" spans="1:65" s="2" customFormat="1" ht="21.75" customHeight="1">
      <c r="A141" s="32"/>
      <c r="B141" s="33"/>
      <c r="C141" s="207" t="s">
        <v>167</v>
      </c>
      <c r="D141" s="207" t="s">
        <v>146</v>
      </c>
      <c r="E141" s="208" t="s">
        <v>933</v>
      </c>
      <c r="F141" s="209" t="s">
        <v>934</v>
      </c>
      <c r="G141" s="210" t="s">
        <v>149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151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150</v>
      </c>
      <c r="BM141" s="219" t="s">
        <v>935</v>
      </c>
    </row>
    <row r="142" spans="1:65" s="2" customFormat="1" ht="24.2" customHeight="1">
      <c r="A142" s="32"/>
      <c r="B142" s="33"/>
      <c r="C142" s="221" t="s">
        <v>168</v>
      </c>
      <c r="D142" s="221" t="s">
        <v>136</v>
      </c>
      <c r="E142" s="222" t="s">
        <v>936</v>
      </c>
      <c r="F142" s="223" t="s">
        <v>937</v>
      </c>
      <c r="G142" s="224" t="s">
        <v>938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8.3999999999999995E-3</v>
      </c>
      <c r="R142" s="217">
        <f t="shared" si="2"/>
        <v>8.3999999999999995E-3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161</v>
      </c>
      <c r="AT142" s="219" t="s">
        <v>136</v>
      </c>
      <c r="AU142" s="219" t="s">
        <v>151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939</v>
      </c>
    </row>
    <row r="143" spans="1:65" s="13" customFormat="1" ht="20.85" customHeight="1">
      <c r="B143" s="194"/>
      <c r="C143" s="195"/>
      <c r="D143" s="196" t="s">
        <v>71</v>
      </c>
      <c r="E143" s="196" t="s">
        <v>940</v>
      </c>
      <c r="F143" s="196" t="s">
        <v>941</v>
      </c>
      <c r="G143" s="195"/>
      <c r="H143" s="195"/>
      <c r="I143" s="197"/>
      <c r="J143" s="198">
        <f>BK143</f>
        <v>0</v>
      </c>
      <c r="K143" s="195"/>
      <c r="L143" s="199"/>
      <c r="M143" s="200"/>
      <c r="N143" s="201"/>
      <c r="O143" s="201"/>
      <c r="P143" s="202">
        <f>SUM(P144:P148)</f>
        <v>0</v>
      </c>
      <c r="Q143" s="201"/>
      <c r="R143" s="202">
        <f>SUM(R144:R148)</f>
        <v>2.1900000000000001E-3</v>
      </c>
      <c r="S143" s="201"/>
      <c r="T143" s="203">
        <f>SUM(T144:T148)</f>
        <v>0</v>
      </c>
      <c r="AR143" s="204" t="s">
        <v>138</v>
      </c>
      <c r="AT143" s="205" t="s">
        <v>71</v>
      </c>
      <c r="AU143" s="205" t="s">
        <v>138</v>
      </c>
      <c r="AY143" s="204" t="s">
        <v>139</v>
      </c>
      <c r="BK143" s="206">
        <f>SUM(BK144:BK148)</f>
        <v>0</v>
      </c>
    </row>
    <row r="144" spans="1:65" s="2" customFormat="1" ht="16.5" customHeight="1">
      <c r="A144" s="32"/>
      <c r="B144" s="33"/>
      <c r="C144" s="207" t="s">
        <v>169</v>
      </c>
      <c r="D144" s="207" t="s">
        <v>146</v>
      </c>
      <c r="E144" s="208" t="s">
        <v>942</v>
      </c>
      <c r="F144" s="209" t="s">
        <v>621</v>
      </c>
      <c r="G144" s="210" t="s">
        <v>149</v>
      </c>
      <c r="H144" s="211">
        <v>3</v>
      </c>
      <c r="I144" s="212"/>
      <c r="J144" s="213">
        <f>ROUND(I144*H144,2)</f>
        <v>0</v>
      </c>
      <c r="K144" s="214"/>
      <c r="L144" s="37"/>
      <c r="M144" s="215" t="s">
        <v>1</v>
      </c>
      <c r="N144" s="216" t="s">
        <v>38</v>
      </c>
      <c r="O144" s="73"/>
      <c r="P144" s="217">
        <f>O144*H144</f>
        <v>0</v>
      </c>
      <c r="Q144" s="217">
        <v>0</v>
      </c>
      <c r="R144" s="217">
        <f>Q144*H144</f>
        <v>0</v>
      </c>
      <c r="S144" s="217">
        <v>0</v>
      </c>
      <c r="T144" s="218">
        <f>S144*H144</f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150</v>
      </c>
      <c r="AT144" s="219" t="s">
        <v>146</v>
      </c>
      <c r="AU144" s="219" t="s">
        <v>151</v>
      </c>
      <c r="AY144" s="15" t="s">
        <v>139</v>
      </c>
      <c r="BE144" s="220">
        <f>IF(N144="základná",J144,0)</f>
        <v>0</v>
      </c>
      <c r="BF144" s="220">
        <f>IF(N144="znížená",J144,0)</f>
        <v>0</v>
      </c>
      <c r="BG144" s="220">
        <f>IF(N144="zákl. prenesená",J144,0)</f>
        <v>0</v>
      </c>
      <c r="BH144" s="220">
        <f>IF(N144="zníž. prenesená",J144,0)</f>
        <v>0</v>
      </c>
      <c r="BI144" s="220">
        <f>IF(N144="nulová",J144,0)</f>
        <v>0</v>
      </c>
      <c r="BJ144" s="15" t="s">
        <v>144</v>
      </c>
      <c r="BK144" s="220">
        <f>ROUND(I144*H144,2)</f>
        <v>0</v>
      </c>
      <c r="BL144" s="15" t="s">
        <v>150</v>
      </c>
      <c r="BM144" s="219" t="s">
        <v>943</v>
      </c>
    </row>
    <row r="145" spans="1:65" s="2" customFormat="1" ht="21.75" customHeight="1">
      <c r="A145" s="32"/>
      <c r="B145" s="33"/>
      <c r="C145" s="221" t="s">
        <v>172</v>
      </c>
      <c r="D145" s="221" t="s">
        <v>136</v>
      </c>
      <c r="E145" s="222" t="s">
        <v>944</v>
      </c>
      <c r="F145" s="223" t="s">
        <v>624</v>
      </c>
      <c r="G145" s="224" t="s">
        <v>149</v>
      </c>
      <c r="H145" s="225">
        <v>3</v>
      </c>
      <c r="I145" s="226"/>
      <c r="J145" s="227">
        <f>ROUND(I145*H145,2)</f>
        <v>0</v>
      </c>
      <c r="K145" s="228"/>
      <c r="L145" s="229"/>
      <c r="M145" s="230" t="s">
        <v>1</v>
      </c>
      <c r="N145" s="231" t="s">
        <v>38</v>
      </c>
      <c r="O145" s="73"/>
      <c r="P145" s="217">
        <f>O145*H145</f>
        <v>0</v>
      </c>
      <c r="Q145" s="217">
        <v>4.6999999999999999E-4</v>
      </c>
      <c r="R145" s="217">
        <f>Q145*H145</f>
        <v>1.41E-3</v>
      </c>
      <c r="S145" s="217">
        <v>0</v>
      </c>
      <c r="T145" s="218">
        <f>S145*H145</f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136</v>
      </c>
      <c r="AU145" s="219" t="s">
        <v>151</v>
      </c>
      <c r="AY145" s="15" t="s">
        <v>139</v>
      </c>
      <c r="BE145" s="220">
        <f>IF(N145="základná",J145,0)</f>
        <v>0</v>
      </c>
      <c r="BF145" s="220">
        <f>IF(N145="znížená",J145,0)</f>
        <v>0</v>
      </c>
      <c r="BG145" s="220">
        <f>IF(N145="zákl. prenesená",J145,0)</f>
        <v>0</v>
      </c>
      <c r="BH145" s="220">
        <f>IF(N145="zníž. prenesená",J145,0)</f>
        <v>0</v>
      </c>
      <c r="BI145" s="220">
        <f>IF(N145="nulová",J145,0)</f>
        <v>0</v>
      </c>
      <c r="BJ145" s="15" t="s">
        <v>144</v>
      </c>
      <c r="BK145" s="220">
        <f>ROUND(I145*H145,2)</f>
        <v>0</v>
      </c>
      <c r="BL145" s="15" t="s">
        <v>154</v>
      </c>
      <c r="BM145" s="219" t="s">
        <v>945</v>
      </c>
    </row>
    <row r="146" spans="1:65" s="2" customFormat="1" ht="16.5" customHeight="1">
      <c r="A146" s="32"/>
      <c r="B146" s="33"/>
      <c r="C146" s="207" t="s">
        <v>175</v>
      </c>
      <c r="D146" s="207" t="s">
        <v>146</v>
      </c>
      <c r="E146" s="208" t="s">
        <v>946</v>
      </c>
      <c r="F146" s="209" t="s">
        <v>627</v>
      </c>
      <c r="G146" s="210" t="s">
        <v>149</v>
      </c>
      <c r="H146" s="211">
        <v>6</v>
      </c>
      <c r="I146" s="212"/>
      <c r="J146" s="213">
        <f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150</v>
      </c>
      <c r="AT146" s="219" t="s">
        <v>146</v>
      </c>
      <c r="AU146" s="219" t="s">
        <v>151</v>
      </c>
      <c r="AY146" s="15" t="s">
        <v>139</v>
      </c>
      <c r="BE146" s="220">
        <f>IF(N146="základná",J146,0)</f>
        <v>0</v>
      </c>
      <c r="BF146" s="220">
        <f>IF(N146="znížená",J146,0)</f>
        <v>0</v>
      </c>
      <c r="BG146" s="220">
        <f>IF(N146="zákl. prenesená",J146,0)</f>
        <v>0</v>
      </c>
      <c r="BH146" s="220">
        <f>IF(N146="zníž. prenesená",J146,0)</f>
        <v>0</v>
      </c>
      <c r="BI146" s="220">
        <f>IF(N146="nulová",J146,0)</f>
        <v>0</v>
      </c>
      <c r="BJ146" s="15" t="s">
        <v>144</v>
      </c>
      <c r="BK146" s="220">
        <f>ROUND(I146*H146,2)</f>
        <v>0</v>
      </c>
      <c r="BL146" s="15" t="s">
        <v>150</v>
      </c>
      <c r="BM146" s="219" t="s">
        <v>947</v>
      </c>
    </row>
    <row r="147" spans="1:65" s="2" customFormat="1" ht="21.75" customHeight="1">
      <c r="A147" s="32"/>
      <c r="B147" s="33"/>
      <c r="C147" s="221" t="s">
        <v>176</v>
      </c>
      <c r="D147" s="221" t="s">
        <v>136</v>
      </c>
      <c r="E147" s="222" t="s">
        <v>948</v>
      </c>
      <c r="F147" s="223" t="s">
        <v>630</v>
      </c>
      <c r="G147" s="224" t="s">
        <v>149</v>
      </c>
      <c r="H147" s="225">
        <v>3</v>
      </c>
      <c r="I147" s="226"/>
      <c r="J147" s="227">
        <f>ROUND(I147*H147,2)</f>
        <v>0</v>
      </c>
      <c r="K147" s="228"/>
      <c r="L147" s="229"/>
      <c r="M147" s="230" t="s">
        <v>1</v>
      </c>
      <c r="N147" s="231" t="s">
        <v>38</v>
      </c>
      <c r="O147" s="73"/>
      <c r="P147" s="217">
        <f>O147*H147</f>
        <v>0</v>
      </c>
      <c r="Q147" s="217">
        <v>1.2999999999999999E-4</v>
      </c>
      <c r="R147" s="217">
        <f>Q147*H147</f>
        <v>3.8999999999999994E-4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136</v>
      </c>
      <c r="AU147" s="219" t="s">
        <v>151</v>
      </c>
      <c r="AY147" s="15" t="s">
        <v>139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144</v>
      </c>
      <c r="BK147" s="220">
        <f>ROUND(I147*H147,2)</f>
        <v>0</v>
      </c>
      <c r="BL147" s="15" t="s">
        <v>154</v>
      </c>
      <c r="BM147" s="219" t="s">
        <v>949</v>
      </c>
    </row>
    <row r="148" spans="1:65" s="2" customFormat="1" ht="21.75" customHeight="1">
      <c r="A148" s="32"/>
      <c r="B148" s="33"/>
      <c r="C148" s="221" t="s">
        <v>177</v>
      </c>
      <c r="D148" s="221" t="s">
        <v>136</v>
      </c>
      <c r="E148" s="222" t="s">
        <v>950</v>
      </c>
      <c r="F148" s="223" t="s">
        <v>951</v>
      </c>
      <c r="G148" s="224" t="s">
        <v>149</v>
      </c>
      <c r="H148" s="225">
        <v>3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3.8999999999999994E-4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136</v>
      </c>
      <c r="AU148" s="219" t="s">
        <v>151</v>
      </c>
      <c r="AY148" s="15" t="s">
        <v>139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144</v>
      </c>
      <c r="BK148" s="220">
        <f>ROUND(I148*H148,2)</f>
        <v>0</v>
      </c>
      <c r="BL148" s="15" t="s">
        <v>154</v>
      </c>
      <c r="BM148" s="219" t="s">
        <v>952</v>
      </c>
    </row>
    <row r="149" spans="1:65" s="12" customFormat="1" ht="20.85" customHeight="1">
      <c r="B149" s="179"/>
      <c r="C149" s="180"/>
      <c r="D149" s="181" t="s">
        <v>71</v>
      </c>
      <c r="E149" s="192" t="s">
        <v>189</v>
      </c>
      <c r="F149" s="192" t="s">
        <v>205</v>
      </c>
      <c r="G149" s="180"/>
      <c r="H149" s="180"/>
      <c r="I149" s="183"/>
      <c r="J149" s="193">
        <f>BK149</f>
        <v>0</v>
      </c>
      <c r="K149" s="180"/>
      <c r="L149" s="184"/>
      <c r="M149" s="185"/>
      <c r="N149" s="186"/>
      <c r="O149" s="186"/>
      <c r="P149" s="187">
        <f>SUM(P150:P170)</f>
        <v>0</v>
      </c>
      <c r="Q149" s="186"/>
      <c r="R149" s="187">
        <f>SUM(R150:R170)</f>
        <v>2.0580000000000001E-2</v>
      </c>
      <c r="S149" s="186"/>
      <c r="T149" s="188">
        <f>SUM(T150:T170)</f>
        <v>0</v>
      </c>
      <c r="AR149" s="189" t="s">
        <v>138</v>
      </c>
      <c r="AT149" s="190" t="s">
        <v>71</v>
      </c>
      <c r="AU149" s="190" t="s">
        <v>144</v>
      </c>
      <c r="AY149" s="189" t="s">
        <v>139</v>
      </c>
      <c r="BK149" s="191">
        <f>SUM(BK150:BK170)</f>
        <v>0</v>
      </c>
    </row>
    <row r="150" spans="1:65" s="2" customFormat="1" ht="24.2" customHeight="1">
      <c r="A150" s="32"/>
      <c r="B150" s="33"/>
      <c r="C150" s="207" t="s">
        <v>178</v>
      </c>
      <c r="D150" s="207" t="s">
        <v>146</v>
      </c>
      <c r="E150" s="208" t="s">
        <v>953</v>
      </c>
      <c r="F150" s="209" t="s">
        <v>954</v>
      </c>
      <c r="G150" s="210" t="s">
        <v>194</v>
      </c>
      <c r="H150" s="211">
        <v>100</v>
      </c>
      <c r="I150" s="212"/>
      <c r="J150" s="213">
        <f t="shared" ref="J150:J170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70" si="11">O150*H150</f>
        <v>0</v>
      </c>
      <c r="Q150" s="217">
        <v>0</v>
      </c>
      <c r="R150" s="217">
        <f t="shared" ref="R150:R170" si="12">Q150*H150</f>
        <v>0</v>
      </c>
      <c r="S150" s="217">
        <v>0</v>
      </c>
      <c r="T150" s="218">
        <f t="shared" ref="T150:T170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138</v>
      </c>
      <c r="AY150" s="15" t="s">
        <v>139</v>
      </c>
      <c r="BE150" s="220">
        <f t="shared" ref="BE150:BE170" si="14">IF(N150="základná",J150,0)</f>
        <v>0</v>
      </c>
      <c r="BF150" s="220">
        <f t="shared" ref="BF150:BF170" si="15">IF(N150="znížená",J150,0)</f>
        <v>0</v>
      </c>
      <c r="BG150" s="220">
        <f t="shared" ref="BG150:BG170" si="16">IF(N150="zákl. prenesená",J150,0)</f>
        <v>0</v>
      </c>
      <c r="BH150" s="220">
        <f t="shared" ref="BH150:BH170" si="17">IF(N150="zníž. prenesená",J150,0)</f>
        <v>0</v>
      </c>
      <c r="BI150" s="220">
        <f t="shared" ref="BI150:BI170" si="18">IF(N150="nulová",J150,0)</f>
        <v>0</v>
      </c>
      <c r="BJ150" s="15" t="s">
        <v>144</v>
      </c>
      <c r="BK150" s="220">
        <f t="shared" ref="BK150:BK170" si="19">ROUND(I150*H150,2)</f>
        <v>0</v>
      </c>
      <c r="BL150" s="15" t="s">
        <v>150</v>
      </c>
      <c r="BM150" s="219" t="s">
        <v>955</v>
      </c>
    </row>
    <row r="151" spans="1:65" s="2" customFormat="1" ht="24.2" customHeight="1">
      <c r="A151" s="32"/>
      <c r="B151" s="33"/>
      <c r="C151" s="221" t="s">
        <v>180</v>
      </c>
      <c r="D151" s="221" t="s">
        <v>136</v>
      </c>
      <c r="E151" s="222" t="s">
        <v>956</v>
      </c>
      <c r="F151" s="223" t="s">
        <v>957</v>
      </c>
      <c r="G151" s="224" t="s">
        <v>149</v>
      </c>
      <c r="H151" s="225">
        <v>4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2.0000000000000002E-5</v>
      </c>
      <c r="R151" s="217">
        <f t="shared" si="12"/>
        <v>8.0000000000000007E-5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136</v>
      </c>
      <c r="AU151" s="219" t="s">
        <v>138</v>
      </c>
      <c r="AY151" s="15" t="s">
        <v>139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144</v>
      </c>
      <c r="BK151" s="220">
        <f t="shared" si="19"/>
        <v>0</v>
      </c>
      <c r="BL151" s="15" t="s">
        <v>154</v>
      </c>
      <c r="BM151" s="219" t="s">
        <v>958</v>
      </c>
    </row>
    <row r="152" spans="1:65" s="2" customFormat="1" ht="24.2" customHeight="1">
      <c r="A152" s="32"/>
      <c r="B152" s="33"/>
      <c r="C152" s="221" t="s">
        <v>181</v>
      </c>
      <c r="D152" s="221" t="s">
        <v>136</v>
      </c>
      <c r="E152" s="222" t="s">
        <v>959</v>
      </c>
      <c r="F152" s="223" t="s">
        <v>960</v>
      </c>
      <c r="G152" s="224" t="s">
        <v>194</v>
      </c>
      <c r="H152" s="225">
        <v>100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1.6000000000000001E-4</v>
      </c>
      <c r="R152" s="217">
        <f t="shared" si="12"/>
        <v>1.6E-2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136</v>
      </c>
      <c r="AU152" s="219" t="s">
        <v>138</v>
      </c>
      <c r="AY152" s="15" t="s">
        <v>139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144</v>
      </c>
      <c r="BK152" s="220">
        <f t="shared" si="19"/>
        <v>0</v>
      </c>
      <c r="BL152" s="15" t="s">
        <v>154</v>
      </c>
      <c r="BM152" s="219" t="s">
        <v>961</v>
      </c>
    </row>
    <row r="153" spans="1:65" s="2" customFormat="1" ht="24.2" customHeight="1">
      <c r="A153" s="32"/>
      <c r="B153" s="33"/>
      <c r="C153" s="207" t="s">
        <v>182</v>
      </c>
      <c r="D153" s="207" t="s">
        <v>146</v>
      </c>
      <c r="E153" s="208" t="s">
        <v>962</v>
      </c>
      <c r="F153" s="209" t="s">
        <v>963</v>
      </c>
      <c r="G153" s="210" t="s">
        <v>149</v>
      </c>
      <c r="H153" s="211">
        <v>2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150</v>
      </c>
      <c r="AT153" s="219" t="s">
        <v>146</v>
      </c>
      <c r="AU153" s="219" t="s">
        <v>138</v>
      </c>
      <c r="AY153" s="15" t="s">
        <v>139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144</v>
      </c>
      <c r="BK153" s="220">
        <f t="shared" si="19"/>
        <v>0</v>
      </c>
      <c r="BL153" s="15" t="s">
        <v>150</v>
      </c>
      <c r="BM153" s="219" t="s">
        <v>964</v>
      </c>
    </row>
    <row r="154" spans="1:65" s="2" customFormat="1" ht="24.2" customHeight="1">
      <c r="A154" s="32"/>
      <c r="B154" s="33"/>
      <c r="C154" s="221" t="s">
        <v>183</v>
      </c>
      <c r="D154" s="221" t="s">
        <v>136</v>
      </c>
      <c r="E154" s="222" t="s">
        <v>965</v>
      </c>
      <c r="F154" s="223" t="s">
        <v>966</v>
      </c>
      <c r="G154" s="224" t="s">
        <v>149</v>
      </c>
      <c r="H154" s="225">
        <v>2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1.5E-3</v>
      </c>
      <c r="R154" s="217">
        <f t="shared" si="12"/>
        <v>3.0000000000000001E-3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136</v>
      </c>
      <c r="AU154" s="219" t="s">
        <v>138</v>
      </c>
      <c r="AY154" s="15" t="s">
        <v>139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144</v>
      </c>
      <c r="BK154" s="220">
        <f t="shared" si="19"/>
        <v>0</v>
      </c>
      <c r="BL154" s="15" t="s">
        <v>154</v>
      </c>
      <c r="BM154" s="219" t="s">
        <v>967</v>
      </c>
    </row>
    <row r="155" spans="1:65" s="2" customFormat="1" ht="24.2" customHeight="1">
      <c r="A155" s="32"/>
      <c r="B155" s="33"/>
      <c r="C155" s="207" t="s">
        <v>7</v>
      </c>
      <c r="D155" s="207" t="s">
        <v>146</v>
      </c>
      <c r="E155" s="208" t="s">
        <v>968</v>
      </c>
      <c r="F155" s="209" t="s">
        <v>969</v>
      </c>
      <c r="G155" s="210" t="s">
        <v>149</v>
      </c>
      <c r="H155" s="211">
        <v>1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150</v>
      </c>
      <c r="AT155" s="219" t="s">
        <v>146</v>
      </c>
      <c r="AU155" s="219" t="s">
        <v>138</v>
      </c>
      <c r="AY155" s="15" t="s">
        <v>139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144</v>
      </c>
      <c r="BK155" s="220">
        <f t="shared" si="19"/>
        <v>0</v>
      </c>
      <c r="BL155" s="15" t="s">
        <v>150</v>
      </c>
      <c r="BM155" s="219" t="s">
        <v>970</v>
      </c>
    </row>
    <row r="156" spans="1:65" s="2" customFormat="1" ht="24.2" customHeight="1">
      <c r="A156" s="32"/>
      <c r="B156" s="33"/>
      <c r="C156" s="221" t="s">
        <v>184</v>
      </c>
      <c r="D156" s="221" t="s">
        <v>136</v>
      </c>
      <c r="E156" s="222" t="s">
        <v>971</v>
      </c>
      <c r="F156" s="223" t="s">
        <v>972</v>
      </c>
      <c r="G156" s="224" t="s">
        <v>149</v>
      </c>
      <c r="H156" s="225">
        <v>1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8.0000000000000007E-5</v>
      </c>
      <c r="R156" s="217">
        <f t="shared" si="12"/>
        <v>8.0000000000000007E-5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136</v>
      </c>
      <c r="AU156" s="219" t="s">
        <v>138</v>
      </c>
      <c r="AY156" s="15" t="s">
        <v>139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144</v>
      </c>
      <c r="BK156" s="220">
        <f t="shared" si="19"/>
        <v>0</v>
      </c>
      <c r="BL156" s="15" t="s">
        <v>154</v>
      </c>
      <c r="BM156" s="219" t="s">
        <v>973</v>
      </c>
    </row>
    <row r="157" spans="1:65" s="2" customFormat="1" ht="24.2" customHeight="1">
      <c r="A157" s="32"/>
      <c r="B157" s="33"/>
      <c r="C157" s="207" t="s">
        <v>185</v>
      </c>
      <c r="D157" s="207" t="s">
        <v>146</v>
      </c>
      <c r="E157" s="208" t="s">
        <v>974</v>
      </c>
      <c r="F157" s="209" t="s">
        <v>179</v>
      </c>
      <c r="G157" s="210" t="s">
        <v>149</v>
      </c>
      <c r="H157" s="211">
        <v>4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150</v>
      </c>
      <c r="AT157" s="219" t="s">
        <v>146</v>
      </c>
      <c r="AU157" s="219" t="s">
        <v>138</v>
      </c>
      <c r="AY157" s="15" t="s">
        <v>139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144</v>
      </c>
      <c r="BK157" s="220">
        <f t="shared" si="19"/>
        <v>0</v>
      </c>
      <c r="BL157" s="15" t="s">
        <v>150</v>
      </c>
      <c r="BM157" s="219" t="s">
        <v>975</v>
      </c>
    </row>
    <row r="158" spans="1:65" s="2" customFormat="1" ht="24.2" customHeight="1">
      <c r="A158" s="32"/>
      <c r="B158" s="33"/>
      <c r="C158" s="221" t="s">
        <v>186</v>
      </c>
      <c r="D158" s="221" t="s">
        <v>136</v>
      </c>
      <c r="E158" s="222" t="s">
        <v>976</v>
      </c>
      <c r="F158" s="223" t="s">
        <v>977</v>
      </c>
      <c r="G158" s="224" t="s">
        <v>149</v>
      </c>
      <c r="H158" s="225">
        <v>4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8.0000000000000007E-5</v>
      </c>
      <c r="R158" s="217">
        <f t="shared" si="12"/>
        <v>3.2000000000000003E-4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154</v>
      </c>
      <c r="AT158" s="219" t="s">
        <v>136</v>
      </c>
      <c r="AU158" s="219" t="s">
        <v>138</v>
      </c>
      <c r="AY158" s="15" t="s">
        <v>139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144</v>
      </c>
      <c r="BK158" s="220">
        <f t="shared" si="19"/>
        <v>0</v>
      </c>
      <c r="BL158" s="15" t="s">
        <v>154</v>
      </c>
      <c r="BM158" s="219" t="s">
        <v>978</v>
      </c>
    </row>
    <row r="159" spans="1:65" s="2" customFormat="1" ht="24.2" customHeight="1">
      <c r="A159" s="32"/>
      <c r="B159" s="33"/>
      <c r="C159" s="207" t="s">
        <v>187</v>
      </c>
      <c r="D159" s="207" t="s">
        <v>146</v>
      </c>
      <c r="E159" s="208" t="s">
        <v>979</v>
      </c>
      <c r="F159" s="209" t="s">
        <v>980</v>
      </c>
      <c r="G159" s="210" t="s">
        <v>149</v>
      </c>
      <c r="H159" s="211">
        <v>4</v>
      </c>
      <c r="I159" s="212"/>
      <c r="J159" s="213">
        <f t="shared" si="1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11"/>
        <v>0</v>
      </c>
      <c r="Q159" s="217">
        <v>0</v>
      </c>
      <c r="R159" s="217">
        <f t="shared" si="12"/>
        <v>0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150</v>
      </c>
      <c r="AT159" s="219" t="s">
        <v>146</v>
      </c>
      <c r="AU159" s="219" t="s">
        <v>138</v>
      </c>
      <c r="AY159" s="15" t="s">
        <v>139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144</v>
      </c>
      <c r="BK159" s="220">
        <f t="shared" si="19"/>
        <v>0</v>
      </c>
      <c r="BL159" s="15" t="s">
        <v>150</v>
      </c>
      <c r="BM159" s="219" t="s">
        <v>981</v>
      </c>
    </row>
    <row r="160" spans="1:65" s="2" customFormat="1" ht="24.2" customHeight="1">
      <c r="A160" s="32"/>
      <c r="B160" s="33"/>
      <c r="C160" s="207" t="s">
        <v>188</v>
      </c>
      <c r="D160" s="207" t="s">
        <v>146</v>
      </c>
      <c r="E160" s="208" t="s">
        <v>982</v>
      </c>
      <c r="F160" s="209" t="s">
        <v>983</v>
      </c>
      <c r="G160" s="210" t="s">
        <v>149</v>
      </c>
      <c r="H160" s="211">
        <v>1</v>
      </c>
      <c r="I160" s="212"/>
      <c r="J160" s="213">
        <f t="shared" si="10"/>
        <v>0</v>
      </c>
      <c r="K160" s="214"/>
      <c r="L160" s="37"/>
      <c r="M160" s="215" t="s">
        <v>1</v>
      </c>
      <c r="N160" s="216" t="s">
        <v>38</v>
      </c>
      <c r="O160" s="73"/>
      <c r="P160" s="217">
        <f t="shared" si="11"/>
        <v>0</v>
      </c>
      <c r="Q160" s="217">
        <v>0</v>
      </c>
      <c r="R160" s="217">
        <f t="shared" si="12"/>
        <v>0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150</v>
      </c>
      <c r="AT160" s="219" t="s">
        <v>146</v>
      </c>
      <c r="AU160" s="219" t="s">
        <v>138</v>
      </c>
      <c r="AY160" s="15" t="s">
        <v>139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144</v>
      </c>
      <c r="BK160" s="220">
        <f t="shared" si="19"/>
        <v>0</v>
      </c>
      <c r="BL160" s="15" t="s">
        <v>150</v>
      </c>
      <c r="BM160" s="219" t="s">
        <v>984</v>
      </c>
    </row>
    <row r="161" spans="1:65" s="2" customFormat="1" ht="24.2" customHeight="1">
      <c r="A161" s="32"/>
      <c r="B161" s="33"/>
      <c r="C161" s="221" t="s">
        <v>191</v>
      </c>
      <c r="D161" s="221" t="s">
        <v>136</v>
      </c>
      <c r="E161" s="222" t="s">
        <v>985</v>
      </c>
      <c r="F161" s="223" t="s">
        <v>986</v>
      </c>
      <c r="G161" s="224" t="s">
        <v>149</v>
      </c>
      <c r="H161" s="225">
        <v>1</v>
      </c>
      <c r="I161" s="226"/>
      <c r="J161" s="227">
        <f t="shared" si="10"/>
        <v>0</v>
      </c>
      <c r="K161" s="228"/>
      <c r="L161" s="229"/>
      <c r="M161" s="230" t="s">
        <v>1</v>
      </c>
      <c r="N161" s="231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161</v>
      </c>
      <c r="AT161" s="219" t="s">
        <v>136</v>
      </c>
      <c r="AU161" s="219" t="s">
        <v>138</v>
      </c>
      <c r="AY161" s="15" t="s">
        <v>139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144</v>
      </c>
      <c r="BK161" s="220">
        <f t="shared" si="19"/>
        <v>0</v>
      </c>
      <c r="BL161" s="15" t="s">
        <v>150</v>
      </c>
      <c r="BM161" s="219" t="s">
        <v>987</v>
      </c>
    </row>
    <row r="162" spans="1:65" s="2" customFormat="1" ht="24.2" customHeight="1">
      <c r="A162" s="32"/>
      <c r="B162" s="33"/>
      <c r="C162" s="207" t="s">
        <v>195</v>
      </c>
      <c r="D162" s="207" t="s">
        <v>146</v>
      </c>
      <c r="E162" s="208" t="s">
        <v>988</v>
      </c>
      <c r="F162" s="209" t="s">
        <v>989</v>
      </c>
      <c r="G162" s="210" t="s">
        <v>149</v>
      </c>
      <c r="H162" s="211">
        <v>1</v>
      </c>
      <c r="I162" s="212"/>
      <c r="J162" s="213">
        <f t="shared" si="10"/>
        <v>0</v>
      </c>
      <c r="K162" s="214"/>
      <c r="L162" s="37"/>
      <c r="M162" s="215" t="s">
        <v>1</v>
      </c>
      <c r="N162" s="216" t="s">
        <v>38</v>
      </c>
      <c r="O162" s="73"/>
      <c r="P162" s="217">
        <f t="shared" si="11"/>
        <v>0</v>
      </c>
      <c r="Q162" s="217">
        <v>0</v>
      </c>
      <c r="R162" s="217">
        <f t="shared" si="12"/>
        <v>0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150</v>
      </c>
      <c r="AT162" s="219" t="s">
        <v>146</v>
      </c>
      <c r="AU162" s="219" t="s">
        <v>138</v>
      </c>
      <c r="AY162" s="15" t="s">
        <v>139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144</v>
      </c>
      <c r="BK162" s="220">
        <f t="shared" si="19"/>
        <v>0</v>
      </c>
      <c r="BL162" s="15" t="s">
        <v>150</v>
      </c>
      <c r="BM162" s="219" t="s">
        <v>990</v>
      </c>
    </row>
    <row r="163" spans="1:65" s="2" customFormat="1" ht="24.2" customHeight="1">
      <c r="A163" s="32"/>
      <c r="B163" s="33"/>
      <c r="C163" s="221" t="s">
        <v>198</v>
      </c>
      <c r="D163" s="221" t="s">
        <v>136</v>
      </c>
      <c r="E163" s="222" t="s">
        <v>991</v>
      </c>
      <c r="F163" s="223" t="s">
        <v>992</v>
      </c>
      <c r="G163" s="224" t="s">
        <v>149</v>
      </c>
      <c r="H163" s="225">
        <v>1</v>
      </c>
      <c r="I163" s="226"/>
      <c r="J163" s="227">
        <f t="shared" si="10"/>
        <v>0</v>
      </c>
      <c r="K163" s="228"/>
      <c r="L163" s="229"/>
      <c r="M163" s="230" t="s">
        <v>1</v>
      </c>
      <c r="N163" s="231" t="s">
        <v>38</v>
      </c>
      <c r="O163" s="73"/>
      <c r="P163" s="217">
        <f t="shared" si="11"/>
        <v>0</v>
      </c>
      <c r="Q163" s="217">
        <v>1.1000000000000001E-3</v>
      </c>
      <c r="R163" s="217">
        <f t="shared" si="12"/>
        <v>1.1000000000000001E-3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154</v>
      </c>
      <c r="AT163" s="219" t="s">
        <v>136</v>
      </c>
      <c r="AU163" s="219" t="s">
        <v>138</v>
      </c>
      <c r="AY163" s="15" t="s">
        <v>139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144</v>
      </c>
      <c r="BK163" s="220">
        <f t="shared" si="19"/>
        <v>0</v>
      </c>
      <c r="BL163" s="15" t="s">
        <v>154</v>
      </c>
      <c r="BM163" s="219" t="s">
        <v>993</v>
      </c>
    </row>
    <row r="164" spans="1:65" s="2" customFormat="1" ht="16.5" customHeight="1">
      <c r="A164" s="32"/>
      <c r="B164" s="33"/>
      <c r="C164" s="207" t="s">
        <v>200</v>
      </c>
      <c r="D164" s="207" t="s">
        <v>146</v>
      </c>
      <c r="E164" s="208" t="s">
        <v>994</v>
      </c>
      <c r="F164" s="209" t="s">
        <v>995</v>
      </c>
      <c r="G164" s="210" t="s">
        <v>149</v>
      </c>
      <c r="H164" s="211">
        <v>1</v>
      </c>
      <c r="I164" s="212"/>
      <c r="J164" s="213">
        <f t="shared" si="10"/>
        <v>0</v>
      </c>
      <c r="K164" s="214"/>
      <c r="L164" s="37"/>
      <c r="M164" s="215" t="s">
        <v>1</v>
      </c>
      <c r="N164" s="216" t="s">
        <v>38</v>
      </c>
      <c r="O164" s="73"/>
      <c r="P164" s="217">
        <f t="shared" si="11"/>
        <v>0</v>
      </c>
      <c r="Q164" s="217">
        <v>0</v>
      </c>
      <c r="R164" s="217">
        <f t="shared" si="12"/>
        <v>0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150</v>
      </c>
      <c r="AT164" s="219" t="s">
        <v>146</v>
      </c>
      <c r="AU164" s="219" t="s">
        <v>138</v>
      </c>
      <c r="AY164" s="15" t="s">
        <v>139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144</v>
      </c>
      <c r="BK164" s="220">
        <f t="shared" si="19"/>
        <v>0</v>
      </c>
      <c r="BL164" s="15" t="s">
        <v>150</v>
      </c>
      <c r="BM164" s="219" t="s">
        <v>996</v>
      </c>
    </row>
    <row r="165" spans="1:65" s="2" customFormat="1" ht="24.2" customHeight="1">
      <c r="A165" s="32"/>
      <c r="B165" s="33"/>
      <c r="C165" s="207" t="s">
        <v>202</v>
      </c>
      <c r="D165" s="207" t="s">
        <v>146</v>
      </c>
      <c r="E165" s="208" t="s">
        <v>997</v>
      </c>
      <c r="F165" s="209" t="s">
        <v>998</v>
      </c>
      <c r="G165" s="210" t="s">
        <v>149</v>
      </c>
      <c r="H165" s="211">
        <v>6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138</v>
      </c>
      <c r="AY165" s="15" t="s">
        <v>139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144</v>
      </c>
      <c r="BK165" s="220">
        <f t="shared" si="19"/>
        <v>0</v>
      </c>
      <c r="BL165" s="15" t="s">
        <v>150</v>
      </c>
      <c r="BM165" s="219" t="s">
        <v>999</v>
      </c>
    </row>
    <row r="166" spans="1:65" s="2" customFormat="1" ht="16.5" customHeight="1">
      <c r="A166" s="32"/>
      <c r="B166" s="33"/>
      <c r="C166" s="207" t="s">
        <v>203</v>
      </c>
      <c r="D166" s="207" t="s">
        <v>146</v>
      </c>
      <c r="E166" s="208" t="s">
        <v>1000</v>
      </c>
      <c r="F166" s="209" t="s">
        <v>370</v>
      </c>
      <c r="G166" s="210" t="s">
        <v>149</v>
      </c>
      <c r="H166" s="211">
        <v>6</v>
      </c>
      <c r="I166" s="212"/>
      <c r="J166" s="213">
        <f t="shared" si="1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11"/>
        <v>0</v>
      </c>
      <c r="Q166" s="217">
        <v>0</v>
      </c>
      <c r="R166" s="217">
        <f t="shared" si="12"/>
        <v>0</v>
      </c>
      <c r="S166" s="217">
        <v>0</v>
      </c>
      <c r="T166" s="218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150</v>
      </c>
      <c r="AT166" s="219" t="s">
        <v>146</v>
      </c>
      <c r="AU166" s="219" t="s">
        <v>138</v>
      </c>
      <c r="AY166" s="15" t="s">
        <v>139</v>
      </c>
      <c r="BE166" s="220">
        <f t="shared" si="14"/>
        <v>0</v>
      </c>
      <c r="BF166" s="220">
        <f t="shared" si="15"/>
        <v>0</v>
      </c>
      <c r="BG166" s="220">
        <f t="shared" si="16"/>
        <v>0</v>
      </c>
      <c r="BH166" s="220">
        <f t="shared" si="17"/>
        <v>0</v>
      </c>
      <c r="BI166" s="220">
        <f t="shared" si="18"/>
        <v>0</v>
      </c>
      <c r="BJ166" s="15" t="s">
        <v>144</v>
      </c>
      <c r="BK166" s="220">
        <f t="shared" si="19"/>
        <v>0</v>
      </c>
      <c r="BL166" s="15" t="s">
        <v>150</v>
      </c>
      <c r="BM166" s="219" t="s">
        <v>1001</v>
      </c>
    </row>
    <row r="167" spans="1:65" s="2" customFormat="1" ht="21.75" customHeight="1">
      <c r="A167" s="32"/>
      <c r="B167" s="33"/>
      <c r="C167" s="221" t="s">
        <v>208</v>
      </c>
      <c r="D167" s="221" t="s">
        <v>136</v>
      </c>
      <c r="E167" s="222" t="s">
        <v>1002</v>
      </c>
      <c r="F167" s="223" t="s">
        <v>1003</v>
      </c>
      <c r="G167" s="224" t="s">
        <v>149</v>
      </c>
      <c r="H167" s="225">
        <v>6</v>
      </c>
      <c r="I167" s="226"/>
      <c r="J167" s="227">
        <f t="shared" si="10"/>
        <v>0</v>
      </c>
      <c r="K167" s="228"/>
      <c r="L167" s="229"/>
      <c r="M167" s="230" t="s">
        <v>1</v>
      </c>
      <c r="N167" s="231" t="s">
        <v>38</v>
      </c>
      <c r="O167" s="73"/>
      <c r="P167" s="217">
        <f t="shared" si="11"/>
        <v>0</v>
      </c>
      <c r="Q167" s="217">
        <v>0</v>
      </c>
      <c r="R167" s="217">
        <f t="shared" si="12"/>
        <v>0</v>
      </c>
      <c r="S167" s="217">
        <v>0</v>
      </c>
      <c r="T167" s="21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161</v>
      </c>
      <c r="AT167" s="219" t="s">
        <v>136</v>
      </c>
      <c r="AU167" s="219" t="s">
        <v>138</v>
      </c>
      <c r="AY167" s="15" t="s">
        <v>139</v>
      </c>
      <c r="BE167" s="220">
        <f t="shared" si="14"/>
        <v>0</v>
      </c>
      <c r="BF167" s="220">
        <f t="shared" si="15"/>
        <v>0</v>
      </c>
      <c r="BG167" s="220">
        <f t="shared" si="16"/>
        <v>0</v>
      </c>
      <c r="BH167" s="220">
        <f t="shared" si="17"/>
        <v>0</v>
      </c>
      <c r="BI167" s="220">
        <f t="shared" si="18"/>
        <v>0</v>
      </c>
      <c r="BJ167" s="15" t="s">
        <v>144</v>
      </c>
      <c r="BK167" s="220">
        <f t="shared" si="19"/>
        <v>0</v>
      </c>
      <c r="BL167" s="15" t="s">
        <v>150</v>
      </c>
      <c r="BM167" s="219" t="s">
        <v>1004</v>
      </c>
    </row>
    <row r="168" spans="1:65" s="2" customFormat="1" ht="16.5" customHeight="1">
      <c r="A168" s="32"/>
      <c r="B168" s="33"/>
      <c r="C168" s="207" t="s">
        <v>210</v>
      </c>
      <c r="D168" s="207" t="s">
        <v>146</v>
      </c>
      <c r="E168" s="208" t="s">
        <v>1005</v>
      </c>
      <c r="F168" s="209" t="s">
        <v>1006</v>
      </c>
      <c r="G168" s="210" t="s">
        <v>149</v>
      </c>
      <c r="H168" s="211">
        <v>1</v>
      </c>
      <c r="I168" s="212"/>
      <c r="J168" s="213">
        <f t="shared" si="10"/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si="11"/>
        <v>0</v>
      </c>
      <c r="Q168" s="217">
        <v>0</v>
      </c>
      <c r="R168" s="217">
        <f t="shared" si="12"/>
        <v>0</v>
      </c>
      <c r="S168" s="217">
        <v>0</v>
      </c>
      <c r="T168" s="218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150</v>
      </c>
      <c r="AT168" s="219" t="s">
        <v>146</v>
      </c>
      <c r="AU168" s="219" t="s">
        <v>138</v>
      </c>
      <c r="AY168" s="15" t="s">
        <v>139</v>
      </c>
      <c r="BE168" s="220">
        <f t="shared" si="14"/>
        <v>0</v>
      </c>
      <c r="BF168" s="220">
        <f t="shared" si="15"/>
        <v>0</v>
      </c>
      <c r="BG168" s="220">
        <f t="shared" si="16"/>
        <v>0</v>
      </c>
      <c r="BH168" s="220">
        <f t="shared" si="17"/>
        <v>0</v>
      </c>
      <c r="BI168" s="220">
        <f t="shared" si="18"/>
        <v>0</v>
      </c>
      <c r="BJ168" s="15" t="s">
        <v>144</v>
      </c>
      <c r="BK168" s="220">
        <f t="shared" si="19"/>
        <v>0</v>
      </c>
      <c r="BL168" s="15" t="s">
        <v>150</v>
      </c>
      <c r="BM168" s="219" t="s">
        <v>1007</v>
      </c>
    </row>
    <row r="169" spans="1:65" s="2" customFormat="1" ht="16.5" customHeight="1">
      <c r="A169" s="32"/>
      <c r="B169" s="33"/>
      <c r="C169" s="207" t="s">
        <v>211</v>
      </c>
      <c r="D169" s="207" t="s">
        <v>146</v>
      </c>
      <c r="E169" s="208" t="s">
        <v>1008</v>
      </c>
      <c r="F169" s="209" t="s">
        <v>1009</v>
      </c>
      <c r="G169" s="210" t="s">
        <v>149</v>
      </c>
      <c r="H169" s="211">
        <v>1</v>
      </c>
      <c r="I169" s="212"/>
      <c r="J169" s="213">
        <f t="shared" si="1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11"/>
        <v>0</v>
      </c>
      <c r="Q169" s="217">
        <v>0</v>
      </c>
      <c r="R169" s="217">
        <f t="shared" si="12"/>
        <v>0</v>
      </c>
      <c r="S169" s="217">
        <v>0</v>
      </c>
      <c r="T169" s="21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150</v>
      </c>
      <c r="AT169" s="219" t="s">
        <v>146</v>
      </c>
      <c r="AU169" s="219" t="s">
        <v>138</v>
      </c>
      <c r="AY169" s="15" t="s">
        <v>139</v>
      </c>
      <c r="BE169" s="220">
        <f t="shared" si="14"/>
        <v>0</v>
      </c>
      <c r="BF169" s="220">
        <f t="shared" si="15"/>
        <v>0</v>
      </c>
      <c r="BG169" s="220">
        <f t="shared" si="16"/>
        <v>0</v>
      </c>
      <c r="BH169" s="220">
        <f t="shared" si="17"/>
        <v>0</v>
      </c>
      <c r="BI169" s="220">
        <f t="shared" si="18"/>
        <v>0</v>
      </c>
      <c r="BJ169" s="15" t="s">
        <v>144</v>
      </c>
      <c r="BK169" s="220">
        <f t="shared" si="19"/>
        <v>0</v>
      </c>
      <c r="BL169" s="15" t="s">
        <v>150</v>
      </c>
      <c r="BM169" s="219" t="s">
        <v>1010</v>
      </c>
    </row>
    <row r="170" spans="1:65" s="2" customFormat="1" ht="24.2" customHeight="1">
      <c r="A170" s="32"/>
      <c r="B170" s="33"/>
      <c r="C170" s="221" t="s">
        <v>212</v>
      </c>
      <c r="D170" s="221" t="s">
        <v>136</v>
      </c>
      <c r="E170" s="222" t="s">
        <v>1011</v>
      </c>
      <c r="F170" s="223" t="s">
        <v>1012</v>
      </c>
      <c r="G170" s="224" t="s">
        <v>149</v>
      </c>
      <c r="H170" s="225">
        <v>1</v>
      </c>
      <c r="I170" s="226"/>
      <c r="J170" s="227">
        <f t="shared" si="1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11"/>
        <v>0</v>
      </c>
      <c r="Q170" s="217">
        <v>0</v>
      </c>
      <c r="R170" s="217">
        <f t="shared" si="12"/>
        <v>0</v>
      </c>
      <c r="S170" s="217">
        <v>0</v>
      </c>
      <c r="T170" s="218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161</v>
      </c>
      <c r="AT170" s="219" t="s">
        <v>136</v>
      </c>
      <c r="AU170" s="219" t="s">
        <v>138</v>
      </c>
      <c r="AY170" s="15" t="s">
        <v>139</v>
      </c>
      <c r="BE170" s="220">
        <f t="shared" si="14"/>
        <v>0</v>
      </c>
      <c r="BF170" s="220">
        <f t="shared" si="15"/>
        <v>0</v>
      </c>
      <c r="BG170" s="220">
        <f t="shared" si="16"/>
        <v>0</v>
      </c>
      <c r="BH170" s="220">
        <f t="shared" si="17"/>
        <v>0</v>
      </c>
      <c r="BI170" s="220">
        <f t="shared" si="18"/>
        <v>0</v>
      </c>
      <c r="BJ170" s="15" t="s">
        <v>144</v>
      </c>
      <c r="BK170" s="220">
        <f t="shared" si="19"/>
        <v>0</v>
      </c>
      <c r="BL170" s="15" t="s">
        <v>150</v>
      </c>
      <c r="BM170" s="219" t="s">
        <v>1013</v>
      </c>
    </row>
    <row r="171" spans="1:65" s="12" customFormat="1" ht="20.85" customHeight="1">
      <c r="B171" s="179"/>
      <c r="C171" s="180"/>
      <c r="D171" s="181" t="s">
        <v>71</v>
      </c>
      <c r="E171" s="192" t="s">
        <v>204</v>
      </c>
      <c r="F171" s="192" t="s">
        <v>190</v>
      </c>
      <c r="G171" s="180"/>
      <c r="H171" s="180"/>
      <c r="I171" s="183"/>
      <c r="J171" s="193">
        <f>BK171</f>
        <v>0</v>
      </c>
      <c r="K171" s="180"/>
      <c r="L171" s="184"/>
      <c r="M171" s="185"/>
      <c r="N171" s="186"/>
      <c r="O171" s="186"/>
      <c r="P171" s="187">
        <f>SUM(P172:P181)</f>
        <v>0</v>
      </c>
      <c r="Q171" s="186"/>
      <c r="R171" s="187">
        <f>SUM(R172:R181)</f>
        <v>0.20069999999999999</v>
      </c>
      <c r="S171" s="186"/>
      <c r="T171" s="188">
        <f>SUM(T172:T181)</f>
        <v>0</v>
      </c>
      <c r="AR171" s="189" t="s">
        <v>138</v>
      </c>
      <c r="AT171" s="190" t="s">
        <v>71</v>
      </c>
      <c r="AU171" s="190" t="s">
        <v>144</v>
      </c>
      <c r="AY171" s="189" t="s">
        <v>139</v>
      </c>
      <c r="BK171" s="191">
        <f>SUM(BK172:BK181)</f>
        <v>0</v>
      </c>
    </row>
    <row r="172" spans="1:65" s="2" customFormat="1" ht="21.75" customHeight="1">
      <c r="A172" s="32"/>
      <c r="B172" s="33"/>
      <c r="C172" s="207" t="s">
        <v>215</v>
      </c>
      <c r="D172" s="207" t="s">
        <v>146</v>
      </c>
      <c r="E172" s="208" t="s">
        <v>1014</v>
      </c>
      <c r="F172" s="209" t="s">
        <v>332</v>
      </c>
      <c r="G172" s="210" t="s">
        <v>194</v>
      </c>
      <c r="H172" s="211">
        <v>40</v>
      </c>
      <c r="I172" s="212"/>
      <c r="J172" s="213">
        <f t="shared" ref="J172:J181" si="20">ROUND(I172*H172,2)</f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ref="P172:P181" si="21">O172*H172</f>
        <v>0</v>
      </c>
      <c r="Q172" s="217">
        <v>0</v>
      </c>
      <c r="R172" s="217">
        <f t="shared" ref="R172:R181" si="22">Q172*H172</f>
        <v>0</v>
      </c>
      <c r="S172" s="217">
        <v>0</v>
      </c>
      <c r="T172" s="218">
        <f t="shared" ref="T172:T181" si="23">S172*H172</f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150</v>
      </c>
      <c r="AT172" s="219" t="s">
        <v>146</v>
      </c>
      <c r="AU172" s="219" t="s">
        <v>138</v>
      </c>
      <c r="AY172" s="15" t="s">
        <v>139</v>
      </c>
      <c r="BE172" s="220">
        <f t="shared" ref="BE172:BE181" si="24">IF(N172="základná",J172,0)</f>
        <v>0</v>
      </c>
      <c r="BF172" s="220">
        <f t="shared" ref="BF172:BF181" si="25">IF(N172="znížená",J172,0)</f>
        <v>0</v>
      </c>
      <c r="BG172" s="220">
        <f t="shared" ref="BG172:BG181" si="26">IF(N172="zákl. prenesená",J172,0)</f>
        <v>0</v>
      </c>
      <c r="BH172" s="220">
        <f t="shared" ref="BH172:BH181" si="27">IF(N172="zníž. prenesená",J172,0)</f>
        <v>0</v>
      </c>
      <c r="BI172" s="220">
        <f t="shared" ref="BI172:BI181" si="28">IF(N172="nulová",J172,0)</f>
        <v>0</v>
      </c>
      <c r="BJ172" s="15" t="s">
        <v>144</v>
      </c>
      <c r="BK172" s="220">
        <f t="shared" ref="BK172:BK181" si="29">ROUND(I172*H172,2)</f>
        <v>0</v>
      </c>
      <c r="BL172" s="15" t="s">
        <v>150</v>
      </c>
      <c r="BM172" s="219" t="s">
        <v>1015</v>
      </c>
    </row>
    <row r="173" spans="1:65" s="2" customFormat="1" ht="16.5" customHeight="1">
      <c r="A173" s="32"/>
      <c r="B173" s="33"/>
      <c r="C173" s="221" t="s">
        <v>217</v>
      </c>
      <c r="D173" s="221" t="s">
        <v>136</v>
      </c>
      <c r="E173" s="222" t="s">
        <v>1016</v>
      </c>
      <c r="F173" s="223" t="s">
        <v>335</v>
      </c>
      <c r="G173" s="224" t="s">
        <v>194</v>
      </c>
      <c r="H173" s="225">
        <v>40</v>
      </c>
      <c r="I173" s="226"/>
      <c r="J173" s="227">
        <f t="shared" si="20"/>
        <v>0</v>
      </c>
      <c r="K173" s="228"/>
      <c r="L173" s="229"/>
      <c r="M173" s="230" t="s">
        <v>1</v>
      </c>
      <c r="N173" s="231" t="s">
        <v>38</v>
      </c>
      <c r="O173" s="73"/>
      <c r="P173" s="217">
        <f t="shared" si="21"/>
        <v>0</v>
      </c>
      <c r="Q173" s="217">
        <v>1.3999999999999999E-4</v>
      </c>
      <c r="R173" s="217">
        <f t="shared" si="22"/>
        <v>5.5999999999999991E-3</v>
      </c>
      <c r="S173" s="217">
        <v>0</v>
      </c>
      <c r="T173" s="21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136</v>
      </c>
      <c r="AU173" s="219" t="s">
        <v>138</v>
      </c>
      <c r="AY173" s="15" t="s">
        <v>139</v>
      </c>
      <c r="BE173" s="220">
        <f t="shared" si="24"/>
        <v>0</v>
      </c>
      <c r="BF173" s="220">
        <f t="shared" si="25"/>
        <v>0</v>
      </c>
      <c r="BG173" s="220">
        <f t="shared" si="26"/>
        <v>0</v>
      </c>
      <c r="BH173" s="220">
        <f t="shared" si="27"/>
        <v>0</v>
      </c>
      <c r="BI173" s="220">
        <f t="shared" si="28"/>
        <v>0</v>
      </c>
      <c r="BJ173" s="15" t="s">
        <v>144</v>
      </c>
      <c r="BK173" s="220">
        <f t="shared" si="29"/>
        <v>0</v>
      </c>
      <c r="BL173" s="15" t="s">
        <v>154</v>
      </c>
      <c r="BM173" s="219" t="s">
        <v>1017</v>
      </c>
    </row>
    <row r="174" spans="1:65" s="2" customFormat="1" ht="21.75" customHeight="1">
      <c r="A174" s="32"/>
      <c r="B174" s="33"/>
      <c r="C174" s="207" t="s">
        <v>219</v>
      </c>
      <c r="D174" s="207" t="s">
        <v>146</v>
      </c>
      <c r="E174" s="208" t="s">
        <v>1018</v>
      </c>
      <c r="F174" s="209" t="s">
        <v>193</v>
      </c>
      <c r="G174" s="210" t="s">
        <v>194</v>
      </c>
      <c r="H174" s="211">
        <v>40</v>
      </c>
      <c r="I174" s="212"/>
      <c r="J174" s="213">
        <f t="shared" si="20"/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si="21"/>
        <v>0</v>
      </c>
      <c r="Q174" s="217">
        <v>0</v>
      </c>
      <c r="R174" s="217">
        <f t="shared" si="22"/>
        <v>0</v>
      </c>
      <c r="S174" s="217">
        <v>0</v>
      </c>
      <c r="T174" s="21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150</v>
      </c>
      <c r="AT174" s="219" t="s">
        <v>146</v>
      </c>
      <c r="AU174" s="219" t="s">
        <v>138</v>
      </c>
      <c r="AY174" s="15" t="s">
        <v>139</v>
      </c>
      <c r="BE174" s="220">
        <f t="shared" si="24"/>
        <v>0</v>
      </c>
      <c r="BF174" s="220">
        <f t="shared" si="25"/>
        <v>0</v>
      </c>
      <c r="BG174" s="220">
        <f t="shared" si="26"/>
        <v>0</v>
      </c>
      <c r="BH174" s="220">
        <f t="shared" si="27"/>
        <v>0</v>
      </c>
      <c r="BI174" s="220">
        <f t="shared" si="28"/>
        <v>0</v>
      </c>
      <c r="BJ174" s="15" t="s">
        <v>144</v>
      </c>
      <c r="BK174" s="220">
        <f t="shared" si="29"/>
        <v>0</v>
      </c>
      <c r="BL174" s="15" t="s">
        <v>150</v>
      </c>
      <c r="BM174" s="219" t="s">
        <v>1019</v>
      </c>
    </row>
    <row r="175" spans="1:65" s="2" customFormat="1" ht="16.5" customHeight="1">
      <c r="A175" s="32"/>
      <c r="B175" s="33"/>
      <c r="C175" s="221" t="s">
        <v>222</v>
      </c>
      <c r="D175" s="221" t="s">
        <v>136</v>
      </c>
      <c r="E175" s="222" t="s">
        <v>1020</v>
      </c>
      <c r="F175" s="223" t="s">
        <v>197</v>
      </c>
      <c r="G175" s="224" t="s">
        <v>194</v>
      </c>
      <c r="H175" s="225">
        <v>40</v>
      </c>
      <c r="I175" s="226"/>
      <c r="J175" s="227">
        <f t="shared" si="2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21"/>
        <v>0</v>
      </c>
      <c r="Q175" s="217">
        <v>1.9000000000000001E-4</v>
      </c>
      <c r="R175" s="217">
        <f t="shared" si="22"/>
        <v>7.6000000000000009E-3</v>
      </c>
      <c r="S175" s="217">
        <v>0</v>
      </c>
      <c r="T175" s="21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136</v>
      </c>
      <c r="AU175" s="219" t="s">
        <v>138</v>
      </c>
      <c r="AY175" s="15" t="s">
        <v>139</v>
      </c>
      <c r="BE175" s="220">
        <f t="shared" si="24"/>
        <v>0</v>
      </c>
      <c r="BF175" s="220">
        <f t="shared" si="25"/>
        <v>0</v>
      </c>
      <c r="BG175" s="220">
        <f t="shared" si="26"/>
        <v>0</v>
      </c>
      <c r="BH175" s="220">
        <f t="shared" si="27"/>
        <v>0</v>
      </c>
      <c r="BI175" s="220">
        <f t="shared" si="28"/>
        <v>0</v>
      </c>
      <c r="BJ175" s="15" t="s">
        <v>144</v>
      </c>
      <c r="BK175" s="220">
        <f t="shared" si="29"/>
        <v>0</v>
      </c>
      <c r="BL175" s="15" t="s">
        <v>154</v>
      </c>
      <c r="BM175" s="219" t="s">
        <v>1021</v>
      </c>
    </row>
    <row r="176" spans="1:65" s="2" customFormat="1" ht="21.75" customHeight="1">
      <c r="A176" s="32"/>
      <c r="B176" s="33"/>
      <c r="C176" s="207" t="s">
        <v>225</v>
      </c>
      <c r="D176" s="207" t="s">
        <v>146</v>
      </c>
      <c r="E176" s="208" t="s">
        <v>1022</v>
      </c>
      <c r="F176" s="209" t="s">
        <v>1023</v>
      </c>
      <c r="G176" s="210" t="s">
        <v>194</v>
      </c>
      <c r="H176" s="211">
        <v>15</v>
      </c>
      <c r="I176" s="212"/>
      <c r="J176" s="213">
        <f t="shared" si="2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21"/>
        <v>0</v>
      </c>
      <c r="Q176" s="217">
        <v>0</v>
      </c>
      <c r="R176" s="217">
        <f t="shared" si="22"/>
        <v>0</v>
      </c>
      <c r="S176" s="217">
        <v>0</v>
      </c>
      <c r="T176" s="21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150</v>
      </c>
      <c r="AT176" s="219" t="s">
        <v>146</v>
      </c>
      <c r="AU176" s="219" t="s">
        <v>138</v>
      </c>
      <c r="AY176" s="15" t="s">
        <v>139</v>
      </c>
      <c r="BE176" s="220">
        <f t="shared" si="24"/>
        <v>0</v>
      </c>
      <c r="BF176" s="220">
        <f t="shared" si="25"/>
        <v>0</v>
      </c>
      <c r="BG176" s="220">
        <f t="shared" si="26"/>
        <v>0</v>
      </c>
      <c r="BH176" s="220">
        <f t="shared" si="27"/>
        <v>0</v>
      </c>
      <c r="BI176" s="220">
        <f t="shared" si="28"/>
        <v>0</v>
      </c>
      <c r="BJ176" s="15" t="s">
        <v>144</v>
      </c>
      <c r="BK176" s="220">
        <f t="shared" si="29"/>
        <v>0</v>
      </c>
      <c r="BL176" s="15" t="s">
        <v>150</v>
      </c>
      <c r="BM176" s="219" t="s">
        <v>1024</v>
      </c>
    </row>
    <row r="177" spans="1:65" s="2" customFormat="1" ht="16.5" customHeight="1">
      <c r="A177" s="32"/>
      <c r="B177" s="33"/>
      <c r="C177" s="221" t="s">
        <v>226</v>
      </c>
      <c r="D177" s="221" t="s">
        <v>136</v>
      </c>
      <c r="E177" s="222" t="s">
        <v>1025</v>
      </c>
      <c r="F177" s="223" t="s">
        <v>1026</v>
      </c>
      <c r="G177" s="224" t="s">
        <v>194</v>
      </c>
      <c r="H177" s="225">
        <v>15</v>
      </c>
      <c r="I177" s="226"/>
      <c r="J177" s="227">
        <f t="shared" si="2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21"/>
        <v>0</v>
      </c>
      <c r="Q177" s="217">
        <v>8.9999999999999998E-4</v>
      </c>
      <c r="R177" s="217">
        <f t="shared" si="22"/>
        <v>1.35E-2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136</v>
      </c>
      <c r="AU177" s="219" t="s">
        <v>138</v>
      </c>
      <c r="AY177" s="15" t="s">
        <v>139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144</v>
      </c>
      <c r="BK177" s="220">
        <f t="shared" si="29"/>
        <v>0</v>
      </c>
      <c r="BL177" s="15" t="s">
        <v>154</v>
      </c>
      <c r="BM177" s="219" t="s">
        <v>1027</v>
      </c>
    </row>
    <row r="178" spans="1:65" s="2" customFormat="1" ht="21.75" customHeight="1">
      <c r="A178" s="32"/>
      <c r="B178" s="33"/>
      <c r="C178" s="207" t="s">
        <v>227</v>
      </c>
      <c r="D178" s="207" t="s">
        <v>146</v>
      </c>
      <c r="E178" s="208" t="s">
        <v>1028</v>
      </c>
      <c r="F178" s="209" t="s">
        <v>199</v>
      </c>
      <c r="G178" s="210" t="s">
        <v>194</v>
      </c>
      <c r="H178" s="211">
        <v>50</v>
      </c>
      <c r="I178" s="212"/>
      <c r="J178" s="213">
        <f t="shared" si="2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21"/>
        <v>0</v>
      </c>
      <c r="Q178" s="217">
        <v>0</v>
      </c>
      <c r="R178" s="217">
        <f t="shared" si="22"/>
        <v>0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150</v>
      </c>
      <c r="AT178" s="219" t="s">
        <v>146</v>
      </c>
      <c r="AU178" s="219" t="s">
        <v>138</v>
      </c>
      <c r="AY178" s="15" t="s">
        <v>139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144</v>
      </c>
      <c r="BK178" s="220">
        <f t="shared" si="29"/>
        <v>0</v>
      </c>
      <c r="BL178" s="15" t="s">
        <v>150</v>
      </c>
      <c r="BM178" s="219" t="s">
        <v>1029</v>
      </c>
    </row>
    <row r="179" spans="1:65" s="2" customFormat="1" ht="16.5" customHeight="1">
      <c r="A179" s="32"/>
      <c r="B179" s="33"/>
      <c r="C179" s="221" t="s">
        <v>228</v>
      </c>
      <c r="D179" s="221" t="s">
        <v>136</v>
      </c>
      <c r="E179" s="222" t="s">
        <v>1030</v>
      </c>
      <c r="F179" s="223" t="s">
        <v>201</v>
      </c>
      <c r="G179" s="224" t="s">
        <v>194</v>
      </c>
      <c r="H179" s="225">
        <v>50</v>
      </c>
      <c r="I179" s="226"/>
      <c r="J179" s="227">
        <f t="shared" si="2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21"/>
        <v>0</v>
      </c>
      <c r="Q179" s="217">
        <v>2.7999999999999998E-4</v>
      </c>
      <c r="R179" s="217">
        <f t="shared" si="22"/>
        <v>1.3999999999999999E-2</v>
      </c>
      <c r="S179" s="217">
        <v>0</v>
      </c>
      <c r="T179" s="21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154</v>
      </c>
      <c r="AT179" s="219" t="s">
        <v>136</v>
      </c>
      <c r="AU179" s="219" t="s">
        <v>138</v>
      </c>
      <c r="AY179" s="15" t="s">
        <v>139</v>
      </c>
      <c r="BE179" s="220">
        <f t="shared" si="24"/>
        <v>0</v>
      </c>
      <c r="BF179" s="220">
        <f t="shared" si="25"/>
        <v>0</v>
      </c>
      <c r="BG179" s="220">
        <f t="shared" si="26"/>
        <v>0</v>
      </c>
      <c r="BH179" s="220">
        <f t="shared" si="27"/>
        <v>0</v>
      </c>
      <c r="BI179" s="220">
        <f t="shared" si="28"/>
        <v>0</v>
      </c>
      <c r="BJ179" s="15" t="s">
        <v>144</v>
      </c>
      <c r="BK179" s="220">
        <f t="shared" si="29"/>
        <v>0</v>
      </c>
      <c r="BL179" s="15" t="s">
        <v>154</v>
      </c>
      <c r="BM179" s="219" t="s">
        <v>1031</v>
      </c>
    </row>
    <row r="180" spans="1:65" s="2" customFormat="1" ht="24.2" customHeight="1">
      <c r="A180" s="32"/>
      <c r="B180" s="33"/>
      <c r="C180" s="207" t="s">
        <v>229</v>
      </c>
      <c r="D180" s="207" t="s">
        <v>146</v>
      </c>
      <c r="E180" s="208" t="s">
        <v>1032</v>
      </c>
      <c r="F180" s="209" t="s">
        <v>1033</v>
      </c>
      <c r="G180" s="210" t="s">
        <v>194</v>
      </c>
      <c r="H180" s="211">
        <v>40</v>
      </c>
      <c r="I180" s="212"/>
      <c r="J180" s="213">
        <f t="shared" si="2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21"/>
        <v>0</v>
      </c>
      <c r="Q180" s="217">
        <v>0</v>
      </c>
      <c r="R180" s="217">
        <f t="shared" si="22"/>
        <v>0</v>
      </c>
      <c r="S180" s="217">
        <v>0</v>
      </c>
      <c r="T180" s="21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138</v>
      </c>
      <c r="AY180" s="15" t="s">
        <v>139</v>
      </c>
      <c r="BE180" s="220">
        <f t="shared" si="24"/>
        <v>0</v>
      </c>
      <c r="BF180" s="220">
        <f t="shared" si="25"/>
        <v>0</v>
      </c>
      <c r="BG180" s="220">
        <f t="shared" si="26"/>
        <v>0</v>
      </c>
      <c r="BH180" s="220">
        <f t="shared" si="27"/>
        <v>0</v>
      </c>
      <c r="BI180" s="220">
        <f t="shared" si="28"/>
        <v>0</v>
      </c>
      <c r="BJ180" s="15" t="s">
        <v>144</v>
      </c>
      <c r="BK180" s="220">
        <f t="shared" si="29"/>
        <v>0</v>
      </c>
      <c r="BL180" s="15" t="s">
        <v>150</v>
      </c>
      <c r="BM180" s="219" t="s">
        <v>1034</v>
      </c>
    </row>
    <row r="181" spans="1:65" s="2" customFormat="1" ht="16.5" customHeight="1">
      <c r="A181" s="32"/>
      <c r="B181" s="33"/>
      <c r="C181" s="221" t="s">
        <v>232</v>
      </c>
      <c r="D181" s="221" t="s">
        <v>136</v>
      </c>
      <c r="E181" s="222" t="s">
        <v>1035</v>
      </c>
      <c r="F181" s="223" t="s">
        <v>1036</v>
      </c>
      <c r="G181" s="224" t="s">
        <v>194</v>
      </c>
      <c r="H181" s="225">
        <v>40</v>
      </c>
      <c r="I181" s="226"/>
      <c r="J181" s="227">
        <f t="shared" si="2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21"/>
        <v>0</v>
      </c>
      <c r="Q181" s="217">
        <v>4.0000000000000001E-3</v>
      </c>
      <c r="R181" s="217">
        <f t="shared" si="22"/>
        <v>0.16</v>
      </c>
      <c r="S181" s="217">
        <v>0</v>
      </c>
      <c r="T181" s="21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136</v>
      </c>
      <c r="AU181" s="219" t="s">
        <v>138</v>
      </c>
      <c r="AY181" s="15" t="s">
        <v>139</v>
      </c>
      <c r="BE181" s="220">
        <f t="shared" si="24"/>
        <v>0</v>
      </c>
      <c r="BF181" s="220">
        <f t="shared" si="25"/>
        <v>0</v>
      </c>
      <c r="BG181" s="220">
        <f t="shared" si="26"/>
        <v>0</v>
      </c>
      <c r="BH181" s="220">
        <f t="shared" si="27"/>
        <v>0</v>
      </c>
      <c r="BI181" s="220">
        <f t="shared" si="28"/>
        <v>0</v>
      </c>
      <c r="BJ181" s="15" t="s">
        <v>144</v>
      </c>
      <c r="BK181" s="220">
        <f t="shared" si="29"/>
        <v>0</v>
      </c>
      <c r="BL181" s="15" t="s">
        <v>154</v>
      </c>
      <c r="BM181" s="219" t="s">
        <v>1037</v>
      </c>
    </row>
    <row r="182" spans="1:65" s="12" customFormat="1" ht="20.85" customHeight="1">
      <c r="B182" s="179"/>
      <c r="C182" s="180"/>
      <c r="D182" s="181" t="s">
        <v>71</v>
      </c>
      <c r="E182" s="192" t="s">
        <v>71</v>
      </c>
      <c r="F182" s="192" t="s">
        <v>250</v>
      </c>
      <c r="G182" s="180"/>
      <c r="H182" s="180"/>
      <c r="I182" s="183"/>
      <c r="J182" s="193">
        <f>BK182</f>
        <v>0</v>
      </c>
      <c r="K182" s="180"/>
      <c r="L182" s="184"/>
      <c r="M182" s="185"/>
      <c r="N182" s="186"/>
      <c r="O182" s="186"/>
      <c r="P182" s="187">
        <f>SUM(P183:P209)</f>
        <v>0</v>
      </c>
      <c r="Q182" s="186"/>
      <c r="R182" s="187">
        <f>SUM(R183:R209)</f>
        <v>0.12033499999999998</v>
      </c>
      <c r="S182" s="186"/>
      <c r="T182" s="188">
        <f>SUM(T183:T209)</f>
        <v>0</v>
      </c>
      <c r="AR182" s="189" t="s">
        <v>138</v>
      </c>
      <c r="AT182" s="190" t="s">
        <v>71</v>
      </c>
      <c r="AU182" s="190" t="s">
        <v>144</v>
      </c>
      <c r="AY182" s="189" t="s">
        <v>139</v>
      </c>
      <c r="BK182" s="191">
        <f>SUM(BK183:BK209)</f>
        <v>0</v>
      </c>
    </row>
    <row r="183" spans="1:65" s="2" customFormat="1" ht="24.2" customHeight="1">
      <c r="A183" s="32"/>
      <c r="B183" s="33"/>
      <c r="C183" s="207" t="s">
        <v>235</v>
      </c>
      <c r="D183" s="207" t="s">
        <v>146</v>
      </c>
      <c r="E183" s="208" t="s">
        <v>1038</v>
      </c>
      <c r="F183" s="209" t="s">
        <v>749</v>
      </c>
      <c r="G183" s="210" t="s">
        <v>149</v>
      </c>
      <c r="H183" s="211">
        <v>3</v>
      </c>
      <c r="I183" s="212"/>
      <c r="J183" s="213">
        <f t="shared" ref="J183:J209" si="30">ROUND(I183*H183,2)</f>
        <v>0</v>
      </c>
      <c r="K183" s="214"/>
      <c r="L183" s="37"/>
      <c r="M183" s="215" t="s">
        <v>1</v>
      </c>
      <c r="N183" s="216" t="s">
        <v>38</v>
      </c>
      <c r="O183" s="73"/>
      <c r="P183" s="217">
        <f t="shared" ref="P183:P209" si="31">O183*H183</f>
        <v>0</v>
      </c>
      <c r="Q183" s="217">
        <v>0</v>
      </c>
      <c r="R183" s="217">
        <f t="shared" ref="R183:R209" si="32">Q183*H183</f>
        <v>0</v>
      </c>
      <c r="S183" s="217">
        <v>0</v>
      </c>
      <c r="T183" s="218">
        <f t="shared" ref="T183:T209" si="33">S183*H183</f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150</v>
      </c>
      <c r="AT183" s="219" t="s">
        <v>146</v>
      </c>
      <c r="AU183" s="219" t="s">
        <v>138</v>
      </c>
      <c r="AY183" s="15" t="s">
        <v>139</v>
      </c>
      <c r="BE183" s="220">
        <f t="shared" ref="BE183:BE209" si="34">IF(N183="základná",J183,0)</f>
        <v>0</v>
      </c>
      <c r="BF183" s="220">
        <f t="shared" ref="BF183:BF209" si="35">IF(N183="znížená",J183,0)</f>
        <v>0</v>
      </c>
      <c r="BG183" s="220">
        <f t="shared" ref="BG183:BG209" si="36">IF(N183="zákl. prenesená",J183,0)</f>
        <v>0</v>
      </c>
      <c r="BH183" s="220">
        <f t="shared" ref="BH183:BH209" si="37">IF(N183="zníž. prenesená",J183,0)</f>
        <v>0</v>
      </c>
      <c r="BI183" s="220">
        <f t="shared" ref="BI183:BI209" si="38">IF(N183="nulová",J183,0)</f>
        <v>0</v>
      </c>
      <c r="BJ183" s="15" t="s">
        <v>144</v>
      </c>
      <c r="BK183" s="220">
        <f t="shared" ref="BK183:BK209" si="39">ROUND(I183*H183,2)</f>
        <v>0</v>
      </c>
      <c r="BL183" s="15" t="s">
        <v>150</v>
      </c>
      <c r="BM183" s="219" t="s">
        <v>1039</v>
      </c>
    </row>
    <row r="184" spans="1:65" s="2" customFormat="1" ht="24.2" customHeight="1">
      <c r="A184" s="32"/>
      <c r="B184" s="33"/>
      <c r="C184" s="221" t="s">
        <v>238</v>
      </c>
      <c r="D184" s="221" t="s">
        <v>136</v>
      </c>
      <c r="E184" s="222" t="s">
        <v>1040</v>
      </c>
      <c r="F184" s="223" t="s">
        <v>1041</v>
      </c>
      <c r="G184" s="224" t="s">
        <v>149</v>
      </c>
      <c r="H184" s="225">
        <v>3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5.9000000000000003E-4</v>
      </c>
      <c r="R184" s="217">
        <f t="shared" si="32"/>
        <v>1.7700000000000001E-3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154</v>
      </c>
      <c r="AT184" s="219" t="s">
        <v>136</v>
      </c>
      <c r="AU184" s="219" t="s">
        <v>138</v>
      </c>
      <c r="AY184" s="15" t="s">
        <v>139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144</v>
      </c>
      <c r="BK184" s="220">
        <f t="shared" si="39"/>
        <v>0</v>
      </c>
      <c r="BL184" s="15" t="s">
        <v>154</v>
      </c>
      <c r="BM184" s="219" t="s">
        <v>1042</v>
      </c>
    </row>
    <row r="185" spans="1:65" s="2" customFormat="1" ht="24.2" customHeight="1">
      <c r="A185" s="32"/>
      <c r="B185" s="33"/>
      <c r="C185" s="207" t="s">
        <v>241</v>
      </c>
      <c r="D185" s="207" t="s">
        <v>146</v>
      </c>
      <c r="E185" s="208" t="s">
        <v>1043</v>
      </c>
      <c r="F185" s="209" t="s">
        <v>253</v>
      </c>
      <c r="G185" s="210" t="s">
        <v>194</v>
      </c>
      <c r="H185" s="211">
        <v>40</v>
      </c>
      <c r="I185" s="212"/>
      <c r="J185" s="213">
        <f t="shared" si="30"/>
        <v>0</v>
      </c>
      <c r="K185" s="214"/>
      <c r="L185" s="37"/>
      <c r="M185" s="215" t="s">
        <v>1</v>
      </c>
      <c r="N185" s="216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150</v>
      </c>
      <c r="AT185" s="219" t="s">
        <v>146</v>
      </c>
      <c r="AU185" s="219" t="s">
        <v>138</v>
      </c>
      <c r="AY185" s="15" t="s">
        <v>139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144</v>
      </c>
      <c r="BK185" s="220">
        <f t="shared" si="39"/>
        <v>0</v>
      </c>
      <c r="BL185" s="15" t="s">
        <v>150</v>
      </c>
      <c r="BM185" s="219" t="s">
        <v>1044</v>
      </c>
    </row>
    <row r="186" spans="1:65" s="2" customFormat="1" ht="16.5" customHeight="1">
      <c r="A186" s="32"/>
      <c r="B186" s="33"/>
      <c r="C186" s="221" t="s">
        <v>244</v>
      </c>
      <c r="D186" s="221" t="s">
        <v>136</v>
      </c>
      <c r="E186" s="222" t="s">
        <v>1045</v>
      </c>
      <c r="F186" s="223" t="s">
        <v>256</v>
      </c>
      <c r="G186" s="224" t="s">
        <v>257</v>
      </c>
      <c r="H186" s="225">
        <v>25</v>
      </c>
      <c r="I186" s="226"/>
      <c r="J186" s="227">
        <f t="shared" si="30"/>
        <v>0</v>
      </c>
      <c r="K186" s="228"/>
      <c r="L186" s="229"/>
      <c r="M186" s="230" t="s">
        <v>1</v>
      </c>
      <c r="N186" s="231" t="s">
        <v>38</v>
      </c>
      <c r="O186" s="73"/>
      <c r="P186" s="217">
        <f t="shared" si="31"/>
        <v>0</v>
      </c>
      <c r="Q186" s="217">
        <v>1E-3</v>
      </c>
      <c r="R186" s="217">
        <f t="shared" si="32"/>
        <v>2.5000000000000001E-2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154</v>
      </c>
      <c r="AT186" s="219" t="s">
        <v>136</v>
      </c>
      <c r="AU186" s="219" t="s">
        <v>138</v>
      </c>
      <c r="AY186" s="15" t="s">
        <v>139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144</v>
      </c>
      <c r="BK186" s="220">
        <f t="shared" si="39"/>
        <v>0</v>
      </c>
      <c r="BL186" s="15" t="s">
        <v>154</v>
      </c>
      <c r="BM186" s="219" t="s">
        <v>1046</v>
      </c>
    </row>
    <row r="187" spans="1:65" s="2" customFormat="1" ht="16.5" customHeight="1">
      <c r="A187" s="32"/>
      <c r="B187" s="33"/>
      <c r="C187" s="207" t="s">
        <v>247</v>
      </c>
      <c r="D187" s="207" t="s">
        <v>146</v>
      </c>
      <c r="E187" s="208" t="s">
        <v>1047</v>
      </c>
      <c r="F187" s="209" t="s">
        <v>765</v>
      </c>
      <c r="G187" s="210" t="s">
        <v>149</v>
      </c>
      <c r="H187" s="211">
        <v>3</v>
      </c>
      <c r="I187" s="212"/>
      <c r="J187" s="213">
        <f t="shared" si="30"/>
        <v>0</v>
      </c>
      <c r="K187" s="214"/>
      <c r="L187" s="37"/>
      <c r="M187" s="215" t="s">
        <v>1</v>
      </c>
      <c r="N187" s="216" t="s">
        <v>38</v>
      </c>
      <c r="O187" s="73"/>
      <c r="P187" s="217">
        <f t="shared" si="31"/>
        <v>0</v>
      </c>
      <c r="Q187" s="217">
        <v>0</v>
      </c>
      <c r="R187" s="217">
        <f t="shared" si="32"/>
        <v>0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150</v>
      </c>
      <c r="AT187" s="219" t="s">
        <v>146</v>
      </c>
      <c r="AU187" s="219" t="s">
        <v>138</v>
      </c>
      <c r="AY187" s="15" t="s">
        <v>139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144</v>
      </c>
      <c r="BK187" s="220">
        <f t="shared" si="39"/>
        <v>0</v>
      </c>
      <c r="BL187" s="15" t="s">
        <v>150</v>
      </c>
      <c r="BM187" s="219" t="s">
        <v>1048</v>
      </c>
    </row>
    <row r="188" spans="1:65" s="2" customFormat="1" ht="16.5" customHeight="1">
      <c r="A188" s="32"/>
      <c r="B188" s="33"/>
      <c r="C188" s="221" t="s">
        <v>251</v>
      </c>
      <c r="D188" s="221" t="s">
        <v>136</v>
      </c>
      <c r="E188" s="222" t="s">
        <v>1049</v>
      </c>
      <c r="F188" s="223" t="s">
        <v>768</v>
      </c>
      <c r="G188" s="224" t="s">
        <v>149</v>
      </c>
      <c r="H188" s="225">
        <v>3</v>
      </c>
      <c r="I188" s="226"/>
      <c r="J188" s="227">
        <f t="shared" si="30"/>
        <v>0</v>
      </c>
      <c r="K188" s="228"/>
      <c r="L188" s="229"/>
      <c r="M188" s="230" t="s">
        <v>1</v>
      </c>
      <c r="N188" s="231" t="s">
        <v>38</v>
      </c>
      <c r="O188" s="73"/>
      <c r="P188" s="217">
        <f t="shared" si="31"/>
        <v>0</v>
      </c>
      <c r="Q188" s="217">
        <v>3.0000000000000001E-5</v>
      </c>
      <c r="R188" s="217">
        <f t="shared" si="32"/>
        <v>9.0000000000000006E-5</v>
      </c>
      <c r="S188" s="217">
        <v>0</v>
      </c>
      <c r="T188" s="218">
        <f t="shared" si="33"/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154</v>
      </c>
      <c r="AT188" s="219" t="s">
        <v>136</v>
      </c>
      <c r="AU188" s="219" t="s">
        <v>138</v>
      </c>
      <c r="AY188" s="15" t="s">
        <v>139</v>
      </c>
      <c r="BE188" s="220">
        <f t="shared" si="34"/>
        <v>0</v>
      </c>
      <c r="BF188" s="220">
        <f t="shared" si="35"/>
        <v>0</v>
      </c>
      <c r="BG188" s="220">
        <f t="shared" si="36"/>
        <v>0</v>
      </c>
      <c r="BH188" s="220">
        <f t="shared" si="37"/>
        <v>0</v>
      </c>
      <c r="BI188" s="220">
        <f t="shared" si="38"/>
        <v>0</v>
      </c>
      <c r="BJ188" s="15" t="s">
        <v>144</v>
      </c>
      <c r="BK188" s="220">
        <f t="shared" si="39"/>
        <v>0</v>
      </c>
      <c r="BL188" s="15" t="s">
        <v>154</v>
      </c>
      <c r="BM188" s="219" t="s">
        <v>1050</v>
      </c>
    </row>
    <row r="189" spans="1:65" s="2" customFormat="1" ht="16.5" customHeight="1">
      <c r="A189" s="32"/>
      <c r="B189" s="33"/>
      <c r="C189" s="207" t="s">
        <v>254</v>
      </c>
      <c r="D189" s="207" t="s">
        <v>146</v>
      </c>
      <c r="E189" s="208" t="s">
        <v>1051</v>
      </c>
      <c r="F189" s="209" t="s">
        <v>1052</v>
      </c>
      <c r="G189" s="210" t="s">
        <v>149</v>
      </c>
      <c r="H189" s="211">
        <v>4</v>
      </c>
      <c r="I189" s="212"/>
      <c r="J189" s="213">
        <f t="shared" si="30"/>
        <v>0</v>
      </c>
      <c r="K189" s="214"/>
      <c r="L189" s="37"/>
      <c r="M189" s="215" t="s">
        <v>1</v>
      </c>
      <c r="N189" s="216" t="s">
        <v>38</v>
      </c>
      <c r="O189" s="73"/>
      <c r="P189" s="217">
        <f t="shared" si="31"/>
        <v>0</v>
      </c>
      <c r="Q189" s="217">
        <v>0</v>
      </c>
      <c r="R189" s="217">
        <f t="shared" si="32"/>
        <v>0</v>
      </c>
      <c r="S189" s="217">
        <v>0</v>
      </c>
      <c r="T189" s="218">
        <f t="shared" si="33"/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150</v>
      </c>
      <c r="AT189" s="219" t="s">
        <v>146</v>
      </c>
      <c r="AU189" s="219" t="s">
        <v>138</v>
      </c>
      <c r="AY189" s="15" t="s">
        <v>139</v>
      </c>
      <c r="BE189" s="220">
        <f t="shared" si="34"/>
        <v>0</v>
      </c>
      <c r="BF189" s="220">
        <f t="shared" si="35"/>
        <v>0</v>
      </c>
      <c r="BG189" s="220">
        <f t="shared" si="36"/>
        <v>0</v>
      </c>
      <c r="BH189" s="220">
        <f t="shared" si="37"/>
        <v>0</v>
      </c>
      <c r="BI189" s="220">
        <f t="shared" si="38"/>
        <v>0</v>
      </c>
      <c r="BJ189" s="15" t="s">
        <v>144</v>
      </c>
      <c r="BK189" s="220">
        <f t="shared" si="39"/>
        <v>0</v>
      </c>
      <c r="BL189" s="15" t="s">
        <v>150</v>
      </c>
      <c r="BM189" s="219" t="s">
        <v>1053</v>
      </c>
    </row>
    <row r="190" spans="1:65" s="2" customFormat="1" ht="21.75" customHeight="1">
      <c r="A190" s="32"/>
      <c r="B190" s="33"/>
      <c r="C190" s="221" t="s">
        <v>260</v>
      </c>
      <c r="D190" s="221" t="s">
        <v>136</v>
      </c>
      <c r="E190" s="222" t="s">
        <v>1054</v>
      </c>
      <c r="F190" s="223" t="s">
        <v>1055</v>
      </c>
      <c r="G190" s="224" t="s">
        <v>149</v>
      </c>
      <c r="H190" s="225">
        <v>4</v>
      </c>
      <c r="I190" s="226"/>
      <c r="J190" s="227">
        <f t="shared" si="3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31"/>
        <v>0</v>
      </c>
      <c r="Q190" s="217">
        <v>4.0000000000000002E-4</v>
      </c>
      <c r="R190" s="217">
        <f t="shared" si="32"/>
        <v>1.6000000000000001E-3</v>
      </c>
      <c r="S190" s="217">
        <v>0</v>
      </c>
      <c r="T190" s="218">
        <f t="shared" si="3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136</v>
      </c>
      <c r="AU190" s="219" t="s">
        <v>138</v>
      </c>
      <c r="AY190" s="15" t="s">
        <v>139</v>
      </c>
      <c r="BE190" s="220">
        <f t="shared" si="34"/>
        <v>0</v>
      </c>
      <c r="BF190" s="220">
        <f t="shared" si="35"/>
        <v>0</v>
      </c>
      <c r="BG190" s="220">
        <f t="shared" si="36"/>
        <v>0</v>
      </c>
      <c r="BH190" s="220">
        <f t="shared" si="37"/>
        <v>0</v>
      </c>
      <c r="BI190" s="220">
        <f t="shared" si="38"/>
        <v>0</v>
      </c>
      <c r="BJ190" s="15" t="s">
        <v>144</v>
      </c>
      <c r="BK190" s="220">
        <f t="shared" si="39"/>
        <v>0</v>
      </c>
      <c r="BL190" s="15" t="s">
        <v>154</v>
      </c>
      <c r="BM190" s="219" t="s">
        <v>1056</v>
      </c>
    </row>
    <row r="191" spans="1:65" s="2" customFormat="1" ht="21.75" customHeight="1">
      <c r="A191" s="32"/>
      <c r="B191" s="33"/>
      <c r="C191" s="207" t="s">
        <v>263</v>
      </c>
      <c r="D191" s="207" t="s">
        <v>146</v>
      </c>
      <c r="E191" s="208" t="s">
        <v>1057</v>
      </c>
      <c r="F191" s="209" t="s">
        <v>783</v>
      </c>
      <c r="G191" s="210" t="s">
        <v>149</v>
      </c>
      <c r="H191" s="211">
        <v>10</v>
      </c>
      <c r="I191" s="212"/>
      <c r="J191" s="213">
        <f t="shared" si="30"/>
        <v>0</v>
      </c>
      <c r="K191" s="214"/>
      <c r="L191" s="37"/>
      <c r="M191" s="215" t="s">
        <v>1</v>
      </c>
      <c r="N191" s="216" t="s">
        <v>38</v>
      </c>
      <c r="O191" s="73"/>
      <c r="P191" s="217">
        <f t="shared" si="31"/>
        <v>0</v>
      </c>
      <c r="Q191" s="217">
        <v>0</v>
      </c>
      <c r="R191" s="217">
        <f t="shared" si="32"/>
        <v>0</v>
      </c>
      <c r="S191" s="217">
        <v>0</v>
      </c>
      <c r="T191" s="218">
        <f t="shared" si="3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150</v>
      </c>
      <c r="AT191" s="219" t="s">
        <v>146</v>
      </c>
      <c r="AU191" s="219" t="s">
        <v>138</v>
      </c>
      <c r="AY191" s="15" t="s">
        <v>139</v>
      </c>
      <c r="BE191" s="220">
        <f t="shared" si="34"/>
        <v>0</v>
      </c>
      <c r="BF191" s="220">
        <f t="shared" si="35"/>
        <v>0</v>
      </c>
      <c r="BG191" s="220">
        <f t="shared" si="36"/>
        <v>0</v>
      </c>
      <c r="BH191" s="220">
        <f t="shared" si="37"/>
        <v>0</v>
      </c>
      <c r="BI191" s="220">
        <f t="shared" si="38"/>
        <v>0</v>
      </c>
      <c r="BJ191" s="15" t="s">
        <v>144</v>
      </c>
      <c r="BK191" s="220">
        <f t="shared" si="39"/>
        <v>0</v>
      </c>
      <c r="BL191" s="15" t="s">
        <v>150</v>
      </c>
      <c r="BM191" s="219" t="s">
        <v>1058</v>
      </c>
    </row>
    <row r="192" spans="1:65" s="2" customFormat="1" ht="16.5" customHeight="1">
      <c r="A192" s="32"/>
      <c r="B192" s="33"/>
      <c r="C192" s="221" t="s">
        <v>266</v>
      </c>
      <c r="D192" s="221" t="s">
        <v>136</v>
      </c>
      <c r="E192" s="222" t="s">
        <v>785</v>
      </c>
      <c r="F192" s="223" t="s">
        <v>786</v>
      </c>
      <c r="G192" s="224" t="s">
        <v>149</v>
      </c>
      <c r="H192" s="225">
        <v>10</v>
      </c>
      <c r="I192" s="226"/>
      <c r="J192" s="227">
        <f t="shared" si="30"/>
        <v>0</v>
      </c>
      <c r="K192" s="228"/>
      <c r="L192" s="229"/>
      <c r="M192" s="230" t="s">
        <v>1</v>
      </c>
      <c r="N192" s="231" t="s">
        <v>38</v>
      </c>
      <c r="O192" s="73"/>
      <c r="P192" s="217">
        <f t="shared" si="31"/>
        <v>0</v>
      </c>
      <c r="Q192" s="217">
        <v>2.2000000000000001E-4</v>
      </c>
      <c r="R192" s="217">
        <f t="shared" si="32"/>
        <v>2.2000000000000001E-3</v>
      </c>
      <c r="S192" s="217">
        <v>0</v>
      </c>
      <c r="T192" s="218">
        <f t="shared" si="3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154</v>
      </c>
      <c r="AT192" s="219" t="s">
        <v>136</v>
      </c>
      <c r="AU192" s="219" t="s">
        <v>138</v>
      </c>
      <c r="AY192" s="15" t="s">
        <v>139</v>
      </c>
      <c r="BE192" s="220">
        <f t="shared" si="34"/>
        <v>0</v>
      </c>
      <c r="BF192" s="220">
        <f t="shared" si="35"/>
        <v>0</v>
      </c>
      <c r="BG192" s="220">
        <f t="shared" si="36"/>
        <v>0</v>
      </c>
      <c r="BH192" s="220">
        <f t="shared" si="37"/>
        <v>0</v>
      </c>
      <c r="BI192" s="220">
        <f t="shared" si="38"/>
        <v>0</v>
      </c>
      <c r="BJ192" s="15" t="s">
        <v>144</v>
      </c>
      <c r="BK192" s="220">
        <f t="shared" si="39"/>
        <v>0</v>
      </c>
      <c r="BL192" s="15" t="s">
        <v>154</v>
      </c>
      <c r="BM192" s="219" t="s">
        <v>1059</v>
      </c>
    </row>
    <row r="193" spans="1:65" s="2" customFormat="1" ht="16.5" customHeight="1">
      <c r="A193" s="32"/>
      <c r="B193" s="33"/>
      <c r="C193" s="207" t="s">
        <v>270</v>
      </c>
      <c r="D193" s="207" t="s">
        <v>146</v>
      </c>
      <c r="E193" s="208" t="s">
        <v>1060</v>
      </c>
      <c r="F193" s="209" t="s">
        <v>789</v>
      </c>
      <c r="G193" s="210" t="s">
        <v>149</v>
      </c>
      <c r="H193" s="211">
        <v>15</v>
      </c>
      <c r="I193" s="212"/>
      <c r="J193" s="213">
        <f t="shared" si="30"/>
        <v>0</v>
      </c>
      <c r="K193" s="214"/>
      <c r="L193" s="37"/>
      <c r="M193" s="215" t="s">
        <v>1</v>
      </c>
      <c r="N193" s="216" t="s">
        <v>38</v>
      </c>
      <c r="O193" s="73"/>
      <c r="P193" s="217">
        <f t="shared" si="31"/>
        <v>0</v>
      </c>
      <c r="Q193" s="217">
        <v>0</v>
      </c>
      <c r="R193" s="217">
        <f t="shared" si="32"/>
        <v>0</v>
      </c>
      <c r="S193" s="217">
        <v>0</v>
      </c>
      <c r="T193" s="218">
        <f t="shared" si="3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150</v>
      </c>
      <c r="AT193" s="219" t="s">
        <v>146</v>
      </c>
      <c r="AU193" s="219" t="s">
        <v>138</v>
      </c>
      <c r="AY193" s="15" t="s">
        <v>139</v>
      </c>
      <c r="BE193" s="220">
        <f t="shared" si="34"/>
        <v>0</v>
      </c>
      <c r="BF193" s="220">
        <f t="shared" si="35"/>
        <v>0</v>
      </c>
      <c r="BG193" s="220">
        <f t="shared" si="36"/>
        <v>0</v>
      </c>
      <c r="BH193" s="220">
        <f t="shared" si="37"/>
        <v>0</v>
      </c>
      <c r="BI193" s="220">
        <f t="shared" si="38"/>
        <v>0</v>
      </c>
      <c r="BJ193" s="15" t="s">
        <v>144</v>
      </c>
      <c r="BK193" s="220">
        <f t="shared" si="39"/>
        <v>0</v>
      </c>
      <c r="BL193" s="15" t="s">
        <v>150</v>
      </c>
      <c r="BM193" s="219" t="s">
        <v>1061</v>
      </c>
    </row>
    <row r="194" spans="1:65" s="2" customFormat="1" ht="24.2" customHeight="1">
      <c r="A194" s="32"/>
      <c r="B194" s="33"/>
      <c r="C194" s="221" t="s">
        <v>273</v>
      </c>
      <c r="D194" s="221" t="s">
        <v>136</v>
      </c>
      <c r="E194" s="222" t="s">
        <v>791</v>
      </c>
      <c r="F194" s="223" t="s">
        <v>792</v>
      </c>
      <c r="G194" s="224" t="s">
        <v>149</v>
      </c>
      <c r="H194" s="225">
        <v>15</v>
      </c>
      <c r="I194" s="226"/>
      <c r="J194" s="227">
        <f t="shared" si="30"/>
        <v>0</v>
      </c>
      <c r="K194" s="228"/>
      <c r="L194" s="229"/>
      <c r="M194" s="230" t="s">
        <v>1</v>
      </c>
      <c r="N194" s="231" t="s">
        <v>38</v>
      </c>
      <c r="O194" s="73"/>
      <c r="P194" s="217">
        <f t="shared" si="31"/>
        <v>0</v>
      </c>
      <c r="Q194" s="217">
        <v>1.6000000000000001E-4</v>
      </c>
      <c r="R194" s="217">
        <f t="shared" si="32"/>
        <v>2.4000000000000002E-3</v>
      </c>
      <c r="S194" s="217">
        <v>0</v>
      </c>
      <c r="T194" s="218">
        <f t="shared" si="3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154</v>
      </c>
      <c r="AT194" s="219" t="s">
        <v>136</v>
      </c>
      <c r="AU194" s="219" t="s">
        <v>138</v>
      </c>
      <c r="AY194" s="15" t="s">
        <v>139</v>
      </c>
      <c r="BE194" s="220">
        <f t="shared" si="34"/>
        <v>0</v>
      </c>
      <c r="BF194" s="220">
        <f t="shared" si="35"/>
        <v>0</v>
      </c>
      <c r="BG194" s="220">
        <f t="shared" si="36"/>
        <v>0</v>
      </c>
      <c r="BH194" s="220">
        <f t="shared" si="37"/>
        <v>0</v>
      </c>
      <c r="BI194" s="220">
        <f t="shared" si="38"/>
        <v>0</v>
      </c>
      <c r="BJ194" s="15" t="s">
        <v>144</v>
      </c>
      <c r="BK194" s="220">
        <f t="shared" si="39"/>
        <v>0</v>
      </c>
      <c r="BL194" s="15" t="s">
        <v>154</v>
      </c>
      <c r="BM194" s="219" t="s">
        <v>1062</v>
      </c>
    </row>
    <row r="195" spans="1:65" s="2" customFormat="1" ht="16.5" customHeight="1">
      <c r="A195" s="32"/>
      <c r="B195" s="33"/>
      <c r="C195" s="207" t="s">
        <v>276</v>
      </c>
      <c r="D195" s="207" t="s">
        <v>146</v>
      </c>
      <c r="E195" s="208" t="s">
        <v>1063</v>
      </c>
      <c r="F195" s="209" t="s">
        <v>795</v>
      </c>
      <c r="G195" s="210" t="s">
        <v>149</v>
      </c>
      <c r="H195" s="211">
        <v>3</v>
      </c>
      <c r="I195" s="212"/>
      <c r="J195" s="213">
        <f t="shared" si="30"/>
        <v>0</v>
      </c>
      <c r="K195" s="214"/>
      <c r="L195" s="37"/>
      <c r="M195" s="215" t="s">
        <v>1</v>
      </c>
      <c r="N195" s="216" t="s">
        <v>38</v>
      </c>
      <c r="O195" s="73"/>
      <c r="P195" s="217">
        <f t="shared" si="31"/>
        <v>0</v>
      </c>
      <c r="Q195" s="217">
        <v>0</v>
      </c>
      <c r="R195" s="217">
        <f t="shared" si="32"/>
        <v>0</v>
      </c>
      <c r="S195" s="217">
        <v>0</v>
      </c>
      <c r="T195" s="218">
        <f t="shared" si="3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150</v>
      </c>
      <c r="AT195" s="219" t="s">
        <v>146</v>
      </c>
      <c r="AU195" s="219" t="s">
        <v>138</v>
      </c>
      <c r="AY195" s="15" t="s">
        <v>139</v>
      </c>
      <c r="BE195" s="220">
        <f t="shared" si="34"/>
        <v>0</v>
      </c>
      <c r="BF195" s="220">
        <f t="shared" si="35"/>
        <v>0</v>
      </c>
      <c r="BG195" s="220">
        <f t="shared" si="36"/>
        <v>0</v>
      </c>
      <c r="BH195" s="220">
        <f t="shared" si="37"/>
        <v>0</v>
      </c>
      <c r="BI195" s="220">
        <f t="shared" si="38"/>
        <v>0</v>
      </c>
      <c r="BJ195" s="15" t="s">
        <v>144</v>
      </c>
      <c r="BK195" s="220">
        <f t="shared" si="39"/>
        <v>0</v>
      </c>
      <c r="BL195" s="15" t="s">
        <v>150</v>
      </c>
      <c r="BM195" s="219" t="s">
        <v>1064</v>
      </c>
    </row>
    <row r="196" spans="1:65" s="2" customFormat="1" ht="16.5" customHeight="1">
      <c r="A196" s="32"/>
      <c r="B196" s="33"/>
      <c r="C196" s="221" t="s">
        <v>281</v>
      </c>
      <c r="D196" s="221" t="s">
        <v>136</v>
      </c>
      <c r="E196" s="222" t="s">
        <v>797</v>
      </c>
      <c r="F196" s="223" t="s">
        <v>798</v>
      </c>
      <c r="G196" s="224" t="s">
        <v>149</v>
      </c>
      <c r="H196" s="225">
        <v>3</v>
      </c>
      <c r="I196" s="226"/>
      <c r="J196" s="227">
        <f t="shared" si="30"/>
        <v>0</v>
      </c>
      <c r="K196" s="228"/>
      <c r="L196" s="229"/>
      <c r="M196" s="230" t="s">
        <v>1</v>
      </c>
      <c r="N196" s="231" t="s">
        <v>38</v>
      </c>
      <c r="O196" s="73"/>
      <c r="P196" s="217">
        <f t="shared" si="31"/>
        <v>0</v>
      </c>
      <c r="Q196" s="217">
        <v>1.7000000000000001E-4</v>
      </c>
      <c r="R196" s="217">
        <f t="shared" si="32"/>
        <v>5.1000000000000004E-4</v>
      </c>
      <c r="S196" s="217">
        <v>0</v>
      </c>
      <c r="T196" s="218">
        <f t="shared" si="3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154</v>
      </c>
      <c r="AT196" s="219" t="s">
        <v>136</v>
      </c>
      <c r="AU196" s="219" t="s">
        <v>138</v>
      </c>
      <c r="AY196" s="15" t="s">
        <v>139</v>
      </c>
      <c r="BE196" s="220">
        <f t="shared" si="34"/>
        <v>0</v>
      </c>
      <c r="BF196" s="220">
        <f t="shared" si="35"/>
        <v>0</v>
      </c>
      <c r="BG196" s="220">
        <f t="shared" si="36"/>
        <v>0</v>
      </c>
      <c r="BH196" s="220">
        <f t="shared" si="37"/>
        <v>0</v>
      </c>
      <c r="BI196" s="220">
        <f t="shared" si="38"/>
        <v>0</v>
      </c>
      <c r="BJ196" s="15" t="s">
        <v>144</v>
      </c>
      <c r="BK196" s="220">
        <f t="shared" si="39"/>
        <v>0</v>
      </c>
      <c r="BL196" s="15" t="s">
        <v>154</v>
      </c>
      <c r="BM196" s="219" t="s">
        <v>1065</v>
      </c>
    </row>
    <row r="197" spans="1:65" s="2" customFormat="1" ht="16.5" customHeight="1">
      <c r="A197" s="32"/>
      <c r="B197" s="33"/>
      <c r="C197" s="207" t="s">
        <v>285</v>
      </c>
      <c r="D197" s="207" t="s">
        <v>146</v>
      </c>
      <c r="E197" s="208" t="s">
        <v>1066</v>
      </c>
      <c r="F197" s="209" t="s">
        <v>1067</v>
      </c>
      <c r="G197" s="210" t="s">
        <v>149</v>
      </c>
      <c r="H197" s="211">
        <v>30</v>
      </c>
      <c r="I197" s="212"/>
      <c r="J197" s="213">
        <f t="shared" si="30"/>
        <v>0</v>
      </c>
      <c r="K197" s="214"/>
      <c r="L197" s="37"/>
      <c r="M197" s="215" t="s">
        <v>1</v>
      </c>
      <c r="N197" s="216" t="s">
        <v>38</v>
      </c>
      <c r="O197" s="73"/>
      <c r="P197" s="217">
        <f t="shared" si="31"/>
        <v>0</v>
      </c>
      <c r="Q197" s="217">
        <v>0</v>
      </c>
      <c r="R197" s="217">
        <f t="shared" si="32"/>
        <v>0</v>
      </c>
      <c r="S197" s="217">
        <v>0</v>
      </c>
      <c r="T197" s="218">
        <f t="shared" si="3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150</v>
      </c>
      <c r="AT197" s="219" t="s">
        <v>146</v>
      </c>
      <c r="AU197" s="219" t="s">
        <v>138</v>
      </c>
      <c r="AY197" s="15" t="s">
        <v>139</v>
      </c>
      <c r="BE197" s="220">
        <f t="shared" si="34"/>
        <v>0</v>
      </c>
      <c r="BF197" s="220">
        <f t="shared" si="35"/>
        <v>0</v>
      </c>
      <c r="BG197" s="220">
        <f t="shared" si="36"/>
        <v>0</v>
      </c>
      <c r="BH197" s="220">
        <f t="shared" si="37"/>
        <v>0</v>
      </c>
      <c r="BI197" s="220">
        <f t="shared" si="38"/>
        <v>0</v>
      </c>
      <c r="BJ197" s="15" t="s">
        <v>144</v>
      </c>
      <c r="BK197" s="220">
        <f t="shared" si="39"/>
        <v>0</v>
      </c>
      <c r="BL197" s="15" t="s">
        <v>150</v>
      </c>
      <c r="BM197" s="219" t="s">
        <v>1068</v>
      </c>
    </row>
    <row r="198" spans="1:65" s="2" customFormat="1" ht="16.5" customHeight="1">
      <c r="A198" s="32"/>
      <c r="B198" s="33"/>
      <c r="C198" s="221" t="s">
        <v>150</v>
      </c>
      <c r="D198" s="221" t="s">
        <v>136</v>
      </c>
      <c r="E198" s="222" t="s">
        <v>803</v>
      </c>
      <c r="F198" s="223" t="s">
        <v>804</v>
      </c>
      <c r="G198" s="224" t="s">
        <v>1069</v>
      </c>
      <c r="H198" s="225">
        <v>30</v>
      </c>
      <c r="I198" s="226"/>
      <c r="J198" s="227">
        <f t="shared" si="30"/>
        <v>0</v>
      </c>
      <c r="K198" s="228"/>
      <c r="L198" s="229"/>
      <c r="M198" s="230" t="s">
        <v>1</v>
      </c>
      <c r="N198" s="231" t="s">
        <v>38</v>
      </c>
      <c r="O198" s="73"/>
      <c r="P198" s="217">
        <f t="shared" si="31"/>
        <v>0</v>
      </c>
      <c r="Q198" s="217">
        <v>6.8999999999999997E-4</v>
      </c>
      <c r="R198" s="217">
        <f t="shared" si="32"/>
        <v>2.07E-2</v>
      </c>
      <c r="S198" s="217">
        <v>0</v>
      </c>
      <c r="T198" s="218">
        <f t="shared" si="33"/>
        <v>0</v>
      </c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R198" s="219" t="s">
        <v>154</v>
      </c>
      <c r="AT198" s="219" t="s">
        <v>136</v>
      </c>
      <c r="AU198" s="219" t="s">
        <v>138</v>
      </c>
      <c r="AY198" s="15" t="s">
        <v>139</v>
      </c>
      <c r="BE198" s="220">
        <f t="shared" si="34"/>
        <v>0</v>
      </c>
      <c r="BF198" s="220">
        <f t="shared" si="35"/>
        <v>0</v>
      </c>
      <c r="BG198" s="220">
        <f t="shared" si="36"/>
        <v>0</v>
      </c>
      <c r="BH198" s="220">
        <f t="shared" si="37"/>
        <v>0</v>
      </c>
      <c r="BI198" s="220">
        <f t="shared" si="38"/>
        <v>0</v>
      </c>
      <c r="BJ198" s="15" t="s">
        <v>144</v>
      </c>
      <c r="BK198" s="220">
        <f t="shared" si="39"/>
        <v>0</v>
      </c>
      <c r="BL198" s="15" t="s">
        <v>154</v>
      </c>
      <c r="BM198" s="219" t="s">
        <v>1070</v>
      </c>
    </row>
    <row r="199" spans="1:65" s="2" customFormat="1" ht="24.2" customHeight="1">
      <c r="A199" s="32"/>
      <c r="B199" s="33"/>
      <c r="C199" s="221" t="s">
        <v>287</v>
      </c>
      <c r="D199" s="221" t="s">
        <v>136</v>
      </c>
      <c r="E199" s="222" t="s">
        <v>1071</v>
      </c>
      <c r="F199" s="223" t="s">
        <v>1072</v>
      </c>
      <c r="G199" s="224" t="s">
        <v>149</v>
      </c>
      <c r="H199" s="225">
        <v>30</v>
      </c>
      <c r="I199" s="226"/>
      <c r="J199" s="227">
        <f t="shared" si="30"/>
        <v>0</v>
      </c>
      <c r="K199" s="228"/>
      <c r="L199" s="229"/>
      <c r="M199" s="230" t="s">
        <v>1</v>
      </c>
      <c r="N199" s="231" t="s">
        <v>38</v>
      </c>
      <c r="O199" s="73"/>
      <c r="P199" s="217">
        <f t="shared" si="31"/>
        <v>0</v>
      </c>
      <c r="Q199" s="217">
        <v>1.0000000000000001E-5</v>
      </c>
      <c r="R199" s="217">
        <f t="shared" si="32"/>
        <v>3.0000000000000003E-4</v>
      </c>
      <c r="S199" s="217">
        <v>0</v>
      </c>
      <c r="T199" s="218">
        <f t="shared" si="33"/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154</v>
      </c>
      <c r="AT199" s="219" t="s">
        <v>136</v>
      </c>
      <c r="AU199" s="219" t="s">
        <v>138</v>
      </c>
      <c r="AY199" s="15" t="s">
        <v>139</v>
      </c>
      <c r="BE199" s="220">
        <f t="shared" si="34"/>
        <v>0</v>
      </c>
      <c r="BF199" s="220">
        <f t="shared" si="35"/>
        <v>0</v>
      </c>
      <c r="BG199" s="220">
        <f t="shared" si="36"/>
        <v>0</v>
      </c>
      <c r="BH199" s="220">
        <f t="shared" si="37"/>
        <v>0</v>
      </c>
      <c r="BI199" s="220">
        <f t="shared" si="38"/>
        <v>0</v>
      </c>
      <c r="BJ199" s="15" t="s">
        <v>144</v>
      </c>
      <c r="BK199" s="220">
        <f t="shared" si="39"/>
        <v>0</v>
      </c>
      <c r="BL199" s="15" t="s">
        <v>154</v>
      </c>
      <c r="BM199" s="219" t="s">
        <v>1073</v>
      </c>
    </row>
    <row r="200" spans="1:65" s="2" customFormat="1" ht="24.2" customHeight="1">
      <c r="A200" s="32"/>
      <c r="B200" s="33"/>
      <c r="C200" s="207" t="s">
        <v>321</v>
      </c>
      <c r="D200" s="207" t="s">
        <v>146</v>
      </c>
      <c r="E200" s="208" t="s">
        <v>1074</v>
      </c>
      <c r="F200" s="209" t="s">
        <v>1075</v>
      </c>
      <c r="G200" s="210" t="s">
        <v>149</v>
      </c>
      <c r="H200" s="211">
        <v>2</v>
      </c>
      <c r="I200" s="212"/>
      <c r="J200" s="213">
        <f t="shared" si="30"/>
        <v>0</v>
      </c>
      <c r="K200" s="214"/>
      <c r="L200" s="37"/>
      <c r="M200" s="215" t="s">
        <v>1</v>
      </c>
      <c r="N200" s="216" t="s">
        <v>38</v>
      </c>
      <c r="O200" s="73"/>
      <c r="P200" s="217">
        <f t="shared" si="31"/>
        <v>0</v>
      </c>
      <c r="Q200" s="217">
        <v>0</v>
      </c>
      <c r="R200" s="217">
        <f t="shared" si="32"/>
        <v>0</v>
      </c>
      <c r="S200" s="217">
        <v>0</v>
      </c>
      <c r="T200" s="218">
        <f t="shared" si="3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150</v>
      </c>
      <c r="AT200" s="219" t="s">
        <v>146</v>
      </c>
      <c r="AU200" s="219" t="s">
        <v>138</v>
      </c>
      <c r="AY200" s="15" t="s">
        <v>139</v>
      </c>
      <c r="BE200" s="220">
        <f t="shared" si="34"/>
        <v>0</v>
      </c>
      <c r="BF200" s="220">
        <f t="shared" si="35"/>
        <v>0</v>
      </c>
      <c r="BG200" s="220">
        <f t="shared" si="36"/>
        <v>0</v>
      </c>
      <c r="BH200" s="220">
        <f t="shared" si="37"/>
        <v>0</v>
      </c>
      <c r="BI200" s="220">
        <f t="shared" si="38"/>
        <v>0</v>
      </c>
      <c r="BJ200" s="15" t="s">
        <v>144</v>
      </c>
      <c r="BK200" s="220">
        <f t="shared" si="39"/>
        <v>0</v>
      </c>
      <c r="BL200" s="15" t="s">
        <v>150</v>
      </c>
      <c r="BM200" s="219" t="s">
        <v>1076</v>
      </c>
    </row>
    <row r="201" spans="1:65" s="2" customFormat="1" ht="24.2" customHeight="1">
      <c r="A201" s="32"/>
      <c r="B201" s="33"/>
      <c r="C201" s="221" t="s">
        <v>322</v>
      </c>
      <c r="D201" s="221" t="s">
        <v>136</v>
      </c>
      <c r="E201" s="222" t="s">
        <v>1077</v>
      </c>
      <c r="F201" s="223" t="s">
        <v>1078</v>
      </c>
      <c r="G201" s="224" t="s">
        <v>149</v>
      </c>
      <c r="H201" s="225">
        <v>2</v>
      </c>
      <c r="I201" s="226"/>
      <c r="J201" s="227">
        <f t="shared" si="30"/>
        <v>0</v>
      </c>
      <c r="K201" s="228"/>
      <c r="L201" s="229"/>
      <c r="M201" s="230" t="s">
        <v>1</v>
      </c>
      <c r="N201" s="231" t="s">
        <v>38</v>
      </c>
      <c r="O201" s="73"/>
      <c r="P201" s="217">
        <f t="shared" si="31"/>
        <v>0</v>
      </c>
      <c r="Q201" s="217">
        <v>1.4E-2</v>
      </c>
      <c r="R201" s="217">
        <f t="shared" si="32"/>
        <v>2.8000000000000001E-2</v>
      </c>
      <c r="S201" s="217">
        <v>0</v>
      </c>
      <c r="T201" s="218">
        <f t="shared" si="3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154</v>
      </c>
      <c r="AT201" s="219" t="s">
        <v>136</v>
      </c>
      <c r="AU201" s="219" t="s">
        <v>138</v>
      </c>
      <c r="AY201" s="15" t="s">
        <v>139</v>
      </c>
      <c r="BE201" s="220">
        <f t="shared" si="34"/>
        <v>0</v>
      </c>
      <c r="BF201" s="220">
        <f t="shared" si="35"/>
        <v>0</v>
      </c>
      <c r="BG201" s="220">
        <f t="shared" si="36"/>
        <v>0</v>
      </c>
      <c r="BH201" s="220">
        <f t="shared" si="37"/>
        <v>0</v>
      </c>
      <c r="BI201" s="220">
        <f t="shared" si="38"/>
        <v>0</v>
      </c>
      <c r="BJ201" s="15" t="s">
        <v>144</v>
      </c>
      <c r="BK201" s="220">
        <f t="shared" si="39"/>
        <v>0</v>
      </c>
      <c r="BL201" s="15" t="s">
        <v>154</v>
      </c>
      <c r="BM201" s="219" t="s">
        <v>1079</v>
      </c>
    </row>
    <row r="202" spans="1:65" s="2" customFormat="1" ht="24.2" customHeight="1">
      <c r="A202" s="32"/>
      <c r="B202" s="33"/>
      <c r="C202" s="207" t="s">
        <v>325</v>
      </c>
      <c r="D202" s="207" t="s">
        <v>146</v>
      </c>
      <c r="E202" s="208" t="s">
        <v>1080</v>
      </c>
      <c r="F202" s="209" t="s">
        <v>1081</v>
      </c>
      <c r="G202" s="210" t="s">
        <v>194</v>
      </c>
      <c r="H202" s="211">
        <v>75</v>
      </c>
      <c r="I202" s="212"/>
      <c r="J202" s="213">
        <f t="shared" si="30"/>
        <v>0</v>
      </c>
      <c r="K202" s="214"/>
      <c r="L202" s="37"/>
      <c r="M202" s="215" t="s">
        <v>1</v>
      </c>
      <c r="N202" s="216" t="s">
        <v>38</v>
      </c>
      <c r="O202" s="73"/>
      <c r="P202" s="217">
        <f t="shared" si="31"/>
        <v>0</v>
      </c>
      <c r="Q202" s="217">
        <v>0</v>
      </c>
      <c r="R202" s="217">
        <f t="shared" si="32"/>
        <v>0</v>
      </c>
      <c r="S202" s="217">
        <v>0</v>
      </c>
      <c r="T202" s="218">
        <f t="shared" si="3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150</v>
      </c>
      <c r="AT202" s="219" t="s">
        <v>146</v>
      </c>
      <c r="AU202" s="219" t="s">
        <v>138</v>
      </c>
      <c r="AY202" s="15" t="s">
        <v>139</v>
      </c>
      <c r="BE202" s="220">
        <f t="shared" si="34"/>
        <v>0</v>
      </c>
      <c r="BF202" s="220">
        <f t="shared" si="35"/>
        <v>0</v>
      </c>
      <c r="BG202" s="220">
        <f t="shared" si="36"/>
        <v>0</v>
      </c>
      <c r="BH202" s="220">
        <f t="shared" si="37"/>
        <v>0</v>
      </c>
      <c r="BI202" s="220">
        <f t="shared" si="38"/>
        <v>0</v>
      </c>
      <c r="BJ202" s="15" t="s">
        <v>144</v>
      </c>
      <c r="BK202" s="220">
        <f t="shared" si="39"/>
        <v>0</v>
      </c>
      <c r="BL202" s="15" t="s">
        <v>150</v>
      </c>
      <c r="BM202" s="219" t="s">
        <v>1082</v>
      </c>
    </row>
    <row r="203" spans="1:65" s="2" customFormat="1" ht="16.5" customHeight="1">
      <c r="A203" s="32"/>
      <c r="B203" s="33"/>
      <c r="C203" s="221" t="s">
        <v>328</v>
      </c>
      <c r="D203" s="221" t="s">
        <v>136</v>
      </c>
      <c r="E203" s="222" t="s">
        <v>1083</v>
      </c>
      <c r="F203" s="223" t="s">
        <v>810</v>
      </c>
      <c r="G203" s="224" t="s">
        <v>257</v>
      </c>
      <c r="H203" s="225">
        <v>10.125</v>
      </c>
      <c r="I203" s="226"/>
      <c r="J203" s="227">
        <f t="shared" si="30"/>
        <v>0</v>
      </c>
      <c r="K203" s="228"/>
      <c r="L203" s="229"/>
      <c r="M203" s="230" t="s">
        <v>1</v>
      </c>
      <c r="N203" s="231" t="s">
        <v>38</v>
      </c>
      <c r="O203" s="73"/>
      <c r="P203" s="217">
        <f t="shared" si="31"/>
        <v>0</v>
      </c>
      <c r="Q203" s="217">
        <v>1E-3</v>
      </c>
      <c r="R203" s="217">
        <f t="shared" si="32"/>
        <v>1.0125E-2</v>
      </c>
      <c r="S203" s="217">
        <v>0</v>
      </c>
      <c r="T203" s="218">
        <f t="shared" si="3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154</v>
      </c>
      <c r="AT203" s="219" t="s">
        <v>136</v>
      </c>
      <c r="AU203" s="219" t="s">
        <v>138</v>
      </c>
      <c r="AY203" s="15" t="s">
        <v>139</v>
      </c>
      <c r="BE203" s="220">
        <f t="shared" si="34"/>
        <v>0</v>
      </c>
      <c r="BF203" s="220">
        <f t="shared" si="35"/>
        <v>0</v>
      </c>
      <c r="BG203" s="220">
        <f t="shared" si="36"/>
        <v>0</v>
      </c>
      <c r="BH203" s="220">
        <f t="shared" si="37"/>
        <v>0</v>
      </c>
      <c r="BI203" s="220">
        <f t="shared" si="38"/>
        <v>0</v>
      </c>
      <c r="BJ203" s="15" t="s">
        <v>144</v>
      </c>
      <c r="BK203" s="220">
        <f t="shared" si="39"/>
        <v>0</v>
      </c>
      <c r="BL203" s="15" t="s">
        <v>154</v>
      </c>
      <c r="BM203" s="219" t="s">
        <v>1084</v>
      </c>
    </row>
    <row r="204" spans="1:65" s="2" customFormat="1" ht="24.2" customHeight="1">
      <c r="A204" s="32"/>
      <c r="B204" s="33"/>
      <c r="C204" s="207" t="s">
        <v>329</v>
      </c>
      <c r="D204" s="207" t="s">
        <v>146</v>
      </c>
      <c r="E204" s="208" t="s">
        <v>1085</v>
      </c>
      <c r="F204" s="209" t="s">
        <v>1086</v>
      </c>
      <c r="G204" s="210" t="s">
        <v>194</v>
      </c>
      <c r="H204" s="211">
        <v>16</v>
      </c>
      <c r="I204" s="212"/>
      <c r="J204" s="213">
        <f t="shared" si="30"/>
        <v>0</v>
      </c>
      <c r="K204" s="214"/>
      <c r="L204" s="37"/>
      <c r="M204" s="215" t="s">
        <v>1</v>
      </c>
      <c r="N204" s="216" t="s">
        <v>38</v>
      </c>
      <c r="O204" s="73"/>
      <c r="P204" s="217">
        <f t="shared" si="31"/>
        <v>0</v>
      </c>
      <c r="Q204" s="217">
        <v>0</v>
      </c>
      <c r="R204" s="217">
        <f t="shared" si="32"/>
        <v>0</v>
      </c>
      <c r="S204" s="217">
        <v>0</v>
      </c>
      <c r="T204" s="218">
        <f t="shared" si="3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150</v>
      </c>
      <c r="AT204" s="219" t="s">
        <v>146</v>
      </c>
      <c r="AU204" s="219" t="s">
        <v>138</v>
      </c>
      <c r="AY204" s="15" t="s">
        <v>139</v>
      </c>
      <c r="BE204" s="220">
        <f t="shared" si="34"/>
        <v>0</v>
      </c>
      <c r="BF204" s="220">
        <f t="shared" si="35"/>
        <v>0</v>
      </c>
      <c r="BG204" s="220">
        <f t="shared" si="36"/>
        <v>0</v>
      </c>
      <c r="BH204" s="220">
        <f t="shared" si="37"/>
        <v>0</v>
      </c>
      <c r="BI204" s="220">
        <f t="shared" si="38"/>
        <v>0</v>
      </c>
      <c r="BJ204" s="15" t="s">
        <v>144</v>
      </c>
      <c r="BK204" s="220">
        <f t="shared" si="39"/>
        <v>0</v>
      </c>
      <c r="BL204" s="15" t="s">
        <v>150</v>
      </c>
      <c r="BM204" s="219" t="s">
        <v>1087</v>
      </c>
    </row>
    <row r="205" spans="1:65" s="2" customFormat="1" ht="16.5" customHeight="1">
      <c r="A205" s="32"/>
      <c r="B205" s="33"/>
      <c r="C205" s="221" t="s">
        <v>330</v>
      </c>
      <c r="D205" s="221" t="s">
        <v>136</v>
      </c>
      <c r="E205" s="222" t="s">
        <v>1083</v>
      </c>
      <c r="F205" s="223" t="s">
        <v>810</v>
      </c>
      <c r="G205" s="224" t="s">
        <v>257</v>
      </c>
      <c r="H205" s="225">
        <v>2.16</v>
      </c>
      <c r="I205" s="226"/>
      <c r="J205" s="227">
        <f t="shared" si="30"/>
        <v>0</v>
      </c>
      <c r="K205" s="228"/>
      <c r="L205" s="229"/>
      <c r="M205" s="230" t="s">
        <v>1</v>
      </c>
      <c r="N205" s="231" t="s">
        <v>38</v>
      </c>
      <c r="O205" s="73"/>
      <c r="P205" s="217">
        <f t="shared" si="31"/>
        <v>0</v>
      </c>
      <c r="Q205" s="217">
        <v>1E-3</v>
      </c>
      <c r="R205" s="217">
        <f t="shared" si="32"/>
        <v>2.16E-3</v>
      </c>
      <c r="S205" s="217">
        <v>0</v>
      </c>
      <c r="T205" s="218">
        <f t="shared" si="3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154</v>
      </c>
      <c r="AT205" s="219" t="s">
        <v>136</v>
      </c>
      <c r="AU205" s="219" t="s">
        <v>138</v>
      </c>
      <c r="AY205" s="15" t="s">
        <v>139</v>
      </c>
      <c r="BE205" s="220">
        <f t="shared" si="34"/>
        <v>0</v>
      </c>
      <c r="BF205" s="220">
        <f t="shared" si="35"/>
        <v>0</v>
      </c>
      <c r="BG205" s="220">
        <f t="shared" si="36"/>
        <v>0</v>
      </c>
      <c r="BH205" s="220">
        <f t="shared" si="37"/>
        <v>0</v>
      </c>
      <c r="BI205" s="220">
        <f t="shared" si="38"/>
        <v>0</v>
      </c>
      <c r="BJ205" s="15" t="s">
        <v>144</v>
      </c>
      <c r="BK205" s="220">
        <f t="shared" si="39"/>
        <v>0</v>
      </c>
      <c r="BL205" s="15" t="s">
        <v>154</v>
      </c>
      <c r="BM205" s="219" t="s">
        <v>1088</v>
      </c>
    </row>
    <row r="206" spans="1:65" s="2" customFormat="1" ht="24.2" customHeight="1">
      <c r="A206" s="32"/>
      <c r="B206" s="33"/>
      <c r="C206" s="207" t="s">
        <v>333</v>
      </c>
      <c r="D206" s="207" t="s">
        <v>146</v>
      </c>
      <c r="E206" s="208" t="s">
        <v>1089</v>
      </c>
      <c r="F206" s="209" t="s">
        <v>1090</v>
      </c>
      <c r="G206" s="210" t="s">
        <v>149</v>
      </c>
      <c r="H206" s="211">
        <v>60</v>
      </c>
      <c r="I206" s="212"/>
      <c r="J206" s="213">
        <f t="shared" si="30"/>
        <v>0</v>
      </c>
      <c r="K206" s="214"/>
      <c r="L206" s="37"/>
      <c r="M206" s="215" t="s">
        <v>1</v>
      </c>
      <c r="N206" s="216" t="s">
        <v>38</v>
      </c>
      <c r="O206" s="73"/>
      <c r="P206" s="217">
        <f t="shared" si="31"/>
        <v>0</v>
      </c>
      <c r="Q206" s="217">
        <v>0</v>
      </c>
      <c r="R206" s="217">
        <f t="shared" si="32"/>
        <v>0</v>
      </c>
      <c r="S206" s="217">
        <v>0</v>
      </c>
      <c r="T206" s="218">
        <f t="shared" si="3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150</v>
      </c>
      <c r="AT206" s="219" t="s">
        <v>146</v>
      </c>
      <c r="AU206" s="219" t="s">
        <v>138</v>
      </c>
      <c r="AY206" s="15" t="s">
        <v>139</v>
      </c>
      <c r="BE206" s="220">
        <f t="shared" si="34"/>
        <v>0</v>
      </c>
      <c r="BF206" s="220">
        <f t="shared" si="35"/>
        <v>0</v>
      </c>
      <c r="BG206" s="220">
        <f t="shared" si="36"/>
        <v>0</v>
      </c>
      <c r="BH206" s="220">
        <f t="shared" si="37"/>
        <v>0</v>
      </c>
      <c r="BI206" s="220">
        <f t="shared" si="38"/>
        <v>0</v>
      </c>
      <c r="BJ206" s="15" t="s">
        <v>144</v>
      </c>
      <c r="BK206" s="220">
        <f t="shared" si="39"/>
        <v>0</v>
      </c>
      <c r="BL206" s="15" t="s">
        <v>150</v>
      </c>
      <c r="BM206" s="219" t="s">
        <v>1091</v>
      </c>
    </row>
    <row r="207" spans="1:65" s="2" customFormat="1" ht="24.2" customHeight="1">
      <c r="A207" s="32"/>
      <c r="B207" s="33"/>
      <c r="C207" s="221" t="s">
        <v>336</v>
      </c>
      <c r="D207" s="221" t="s">
        <v>136</v>
      </c>
      <c r="E207" s="222" t="s">
        <v>1092</v>
      </c>
      <c r="F207" s="223" t="s">
        <v>1093</v>
      </c>
      <c r="G207" s="224" t="s">
        <v>149</v>
      </c>
      <c r="H207" s="225">
        <v>60</v>
      </c>
      <c r="I207" s="226"/>
      <c r="J207" s="227">
        <f t="shared" si="30"/>
        <v>0</v>
      </c>
      <c r="K207" s="228"/>
      <c r="L207" s="229"/>
      <c r="M207" s="230" t="s">
        <v>1</v>
      </c>
      <c r="N207" s="231" t="s">
        <v>38</v>
      </c>
      <c r="O207" s="73"/>
      <c r="P207" s="217">
        <f t="shared" si="31"/>
        <v>0</v>
      </c>
      <c r="Q207" s="217">
        <v>4.0000000000000002E-4</v>
      </c>
      <c r="R207" s="217">
        <f t="shared" si="32"/>
        <v>2.4E-2</v>
      </c>
      <c r="S207" s="217">
        <v>0</v>
      </c>
      <c r="T207" s="218">
        <f t="shared" si="3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154</v>
      </c>
      <c r="AT207" s="219" t="s">
        <v>136</v>
      </c>
      <c r="AU207" s="219" t="s">
        <v>138</v>
      </c>
      <c r="AY207" s="15" t="s">
        <v>139</v>
      </c>
      <c r="BE207" s="220">
        <f t="shared" si="34"/>
        <v>0</v>
      </c>
      <c r="BF207" s="220">
        <f t="shared" si="35"/>
        <v>0</v>
      </c>
      <c r="BG207" s="220">
        <f t="shared" si="36"/>
        <v>0</v>
      </c>
      <c r="BH207" s="220">
        <f t="shared" si="37"/>
        <v>0</v>
      </c>
      <c r="BI207" s="220">
        <f t="shared" si="38"/>
        <v>0</v>
      </c>
      <c r="BJ207" s="15" t="s">
        <v>144</v>
      </c>
      <c r="BK207" s="220">
        <f t="shared" si="39"/>
        <v>0</v>
      </c>
      <c r="BL207" s="15" t="s">
        <v>154</v>
      </c>
      <c r="BM207" s="219" t="s">
        <v>1094</v>
      </c>
    </row>
    <row r="208" spans="1:65" s="2" customFormat="1" ht="24.2" customHeight="1">
      <c r="A208" s="32"/>
      <c r="B208" s="33"/>
      <c r="C208" s="207" t="s">
        <v>337</v>
      </c>
      <c r="D208" s="207" t="s">
        <v>146</v>
      </c>
      <c r="E208" s="208" t="s">
        <v>1095</v>
      </c>
      <c r="F208" s="209" t="s">
        <v>1096</v>
      </c>
      <c r="G208" s="210" t="s">
        <v>149</v>
      </c>
      <c r="H208" s="211">
        <v>2</v>
      </c>
      <c r="I208" s="212"/>
      <c r="J208" s="213">
        <f t="shared" si="30"/>
        <v>0</v>
      </c>
      <c r="K208" s="214"/>
      <c r="L208" s="37"/>
      <c r="M208" s="215" t="s">
        <v>1</v>
      </c>
      <c r="N208" s="216" t="s">
        <v>38</v>
      </c>
      <c r="O208" s="73"/>
      <c r="P208" s="217">
        <f t="shared" si="31"/>
        <v>0</v>
      </c>
      <c r="Q208" s="217">
        <v>0</v>
      </c>
      <c r="R208" s="217">
        <f t="shared" si="32"/>
        <v>0</v>
      </c>
      <c r="S208" s="217">
        <v>0</v>
      </c>
      <c r="T208" s="218">
        <f t="shared" si="3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150</v>
      </c>
      <c r="AT208" s="219" t="s">
        <v>146</v>
      </c>
      <c r="AU208" s="219" t="s">
        <v>138</v>
      </c>
      <c r="AY208" s="15" t="s">
        <v>139</v>
      </c>
      <c r="BE208" s="220">
        <f t="shared" si="34"/>
        <v>0</v>
      </c>
      <c r="BF208" s="220">
        <f t="shared" si="35"/>
        <v>0</v>
      </c>
      <c r="BG208" s="220">
        <f t="shared" si="36"/>
        <v>0</v>
      </c>
      <c r="BH208" s="220">
        <f t="shared" si="37"/>
        <v>0</v>
      </c>
      <c r="BI208" s="220">
        <f t="shared" si="38"/>
        <v>0</v>
      </c>
      <c r="BJ208" s="15" t="s">
        <v>144</v>
      </c>
      <c r="BK208" s="220">
        <f t="shared" si="39"/>
        <v>0</v>
      </c>
      <c r="BL208" s="15" t="s">
        <v>150</v>
      </c>
      <c r="BM208" s="219" t="s">
        <v>1097</v>
      </c>
    </row>
    <row r="209" spans="1:65" s="2" customFormat="1" ht="21.75" customHeight="1">
      <c r="A209" s="32"/>
      <c r="B209" s="33"/>
      <c r="C209" s="221" t="s">
        <v>338</v>
      </c>
      <c r="D209" s="221" t="s">
        <v>136</v>
      </c>
      <c r="E209" s="222" t="s">
        <v>1098</v>
      </c>
      <c r="F209" s="223" t="s">
        <v>1099</v>
      </c>
      <c r="G209" s="224" t="s">
        <v>149</v>
      </c>
      <c r="H209" s="225">
        <v>2</v>
      </c>
      <c r="I209" s="226"/>
      <c r="J209" s="227">
        <f t="shared" si="30"/>
        <v>0</v>
      </c>
      <c r="K209" s="228"/>
      <c r="L209" s="229"/>
      <c r="M209" s="230" t="s">
        <v>1</v>
      </c>
      <c r="N209" s="231" t="s">
        <v>38</v>
      </c>
      <c r="O209" s="73"/>
      <c r="P209" s="217">
        <f t="shared" si="31"/>
        <v>0</v>
      </c>
      <c r="Q209" s="217">
        <v>7.3999999999999999E-4</v>
      </c>
      <c r="R209" s="217">
        <f t="shared" si="32"/>
        <v>1.48E-3</v>
      </c>
      <c r="S209" s="217">
        <v>0</v>
      </c>
      <c r="T209" s="218">
        <f t="shared" si="3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154</v>
      </c>
      <c r="AT209" s="219" t="s">
        <v>136</v>
      </c>
      <c r="AU209" s="219" t="s">
        <v>138</v>
      </c>
      <c r="AY209" s="15" t="s">
        <v>139</v>
      </c>
      <c r="BE209" s="220">
        <f t="shared" si="34"/>
        <v>0</v>
      </c>
      <c r="BF209" s="220">
        <f t="shared" si="35"/>
        <v>0</v>
      </c>
      <c r="BG209" s="220">
        <f t="shared" si="36"/>
        <v>0</v>
      </c>
      <c r="BH209" s="220">
        <f t="shared" si="37"/>
        <v>0</v>
      </c>
      <c r="BI209" s="220">
        <f t="shared" si="38"/>
        <v>0</v>
      </c>
      <c r="BJ209" s="15" t="s">
        <v>144</v>
      </c>
      <c r="BK209" s="220">
        <f t="shared" si="39"/>
        <v>0</v>
      </c>
      <c r="BL209" s="15" t="s">
        <v>154</v>
      </c>
      <c r="BM209" s="219" t="s">
        <v>1100</v>
      </c>
    </row>
    <row r="210" spans="1:65" s="12" customFormat="1" ht="25.9" customHeight="1">
      <c r="B210" s="179"/>
      <c r="C210" s="180"/>
      <c r="D210" s="181" t="s">
        <v>71</v>
      </c>
      <c r="E210" s="182" t="s">
        <v>279</v>
      </c>
      <c r="F210" s="182" t="s">
        <v>280</v>
      </c>
      <c r="G210" s="180"/>
      <c r="H210" s="180"/>
      <c r="I210" s="183"/>
      <c r="J210" s="166">
        <f>BK210</f>
        <v>0</v>
      </c>
      <c r="K210" s="180"/>
      <c r="L210" s="184"/>
      <c r="M210" s="185"/>
      <c r="N210" s="186"/>
      <c r="O210" s="186"/>
      <c r="P210" s="187">
        <f>SUM(P211:P212)</f>
        <v>0</v>
      </c>
      <c r="Q210" s="186"/>
      <c r="R210" s="187">
        <f>SUM(R211:R212)</f>
        <v>0</v>
      </c>
      <c r="S210" s="186"/>
      <c r="T210" s="188">
        <f>SUM(T211:T212)</f>
        <v>0</v>
      </c>
      <c r="AR210" s="189" t="s">
        <v>151</v>
      </c>
      <c r="AT210" s="190" t="s">
        <v>71</v>
      </c>
      <c r="AU210" s="190" t="s">
        <v>72</v>
      </c>
      <c r="AY210" s="189" t="s">
        <v>139</v>
      </c>
      <c r="BK210" s="191">
        <f>SUM(BK211:BK212)</f>
        <v>0</v>
      </c>
    </row>
    <row r="211" spans="1:65" s="2" customFormat="1" ht="16.5" customHeight="1">
      <c r="A211" s="32"/>
      <c r="B211" s="33"/>
      <c r="C211" s="207" t="s">
        <v>339</v>
      </c>
      <c r="D211" s="207" t="s">
        <v>146</v>
      </c>
      <c r="E211" s="208" t="s">
        <v>286</v>
      </c>
      <c r="F211" s="209" t="s">
        <v>1101</v>
      </c>
      <c r="G211" s="210" t="s">
        <v>283</v>
      </c>
      <c r="H211" s="211">
        <v>20</v>
      </c>
      <c r="I211" s="212"/>
      <c r="J211" s="213">
        <f>ROUND(I211*H211,2)</f>
        <v>0</v>
      </c>
      <c r="K211" s="214"/>
      <c r="L211" s="37"/>
      <c r="M211" s="215" t="s">
        <v>1</v>
      </c>
      <c r="N211" s="216" t="s">
        <v>38</v>
      </c>
      <c r="O211" s="73"/>
      <c r="P211" s="217">
        <f>O211*H211</f>
        <v>0</v>
      </c>
      <c r="Q211" s="217">
        <v>0</v>
      </c>
      <c r="R211" s="217">
        <f>Q211*H211</f>
        <v>0</v>
      </c>
      <c r="S211" s="217">
        <v>0</v>
      </c>
      <c r="T211" s="218">
        <f>S211*H211</f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284</v>
      </c>
      <c r="AT211" s="219" t="s">
        <v>146</v>
      </c>
      <c r="AU211" s="219" t="s">
        <v>80</v>
      </c>
      <c r="AY211" s="15" t="s">
        <v>139</v>
      </c>
      <c r="BE211" s="220">
        <f>IF(N211="základná",J211,0)</f>
        <v>0</v>
      </c>
      <c r="BF211" s="220">
        <f>IF(N211="znížená",J211,0)</f>
        <v>0</v>
      </c>
      <c r="BG211" s="220">
        <f>IF(N211="zákl. prenesená",J211,0)</f>
        <v>0</v>
      </c>
      <c r="BH211" s="220">
        <f>IF(N211="zníž. prenesená",J211,0)</f>
        <v>0</v>
      </c>
      <c r="BI211" s="220">
        <f>IF(N211="nulová",J211,0)</f>
        <v>0</v>
      </c>
      <c r="BJ211" s="15" t="s">
        <v>144</v>
      </c>
      <c r="BK211" s="220">
        <f>ROUND(I211*H211,2)</f>
        <v>0</v>
      </c>
      <c r="BL211" s="15" t="s">
        <v>284</v>
      </c>
      <c r="BM211" s="219" t="s">
        <v>1102</v>
      </c>
    </row>
    <row r="212" spans="1:65" s="2" customFormat="1" ht="16.5" customHeight="1">
      <c r="A212" s="32"/>
      <c r="B212" s="33"/>
      <c r="C212" s="207" t="s">
        <v>340</v>
      </c>
      <c r="D212" s="207" t="s">
        <v>146</v>
      </c>
      <c r="E212" s="208" t="s">
        <v>288</v>
      </c>
      <c r="F212" s="209" t="s">
        <v>289</v>
      </c>
      <c r="G212" s="210" t="s">
        <v>283</v>
      </c>
      <c r="H212" s="211">
        <v>20</v>
      </c>
      <c r="I212" s="212"/>
      <c r="J212" s="213">
        <f>ROUND(I212*H212,2)</f>
        <v>0</v>
      </c>
      <c r="K212" s="214"/>
      <c r="L212" s="37"/>
      <c r="M212" s="215" t="s">
        <v>1</v>
      </c>
      <c r="N212" s="216" t="s">
        <v>38</v>
      </c>
      <c r="O212" s="73"/>
      <c r="P212" s="217">
        <f>O212*H212</f>
        <v>0</v>
      </c>
      <c r="Q212" s="217">
        <v>0</v>
      </c>
      <c r="R212" s="217">
        <f>Q212*H212</f>
        <v>0</v>
      </c>
      <c r="S212" s="217">
        <v>0</v>
      </c>
      <c r="T212" s="218">
        <f>S212*H212</f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284</v>
      </c>
      <c r="AT212" s="219" t="s">
        <v>146</v>
      </c>
      <c r="AU212" s="219" t="s">
        <v>80</v>
      </c>
      <c r="AY212" s="15" t="s">
        <v>139</v>
      </c>
      <c r="BE212" s="220">
        <f>IF(N212="základná",J212,0)</f>
        <v>0</v>
      </c>
      <c r="BF212" s="220">
        <f>IF(N212="znížená",J212,0)</f>
        <v>0</v>
      </c>
      <c r="BG212" s="220">
        <f>IF(N212="zákl. prenesená",J212,0)</f>
        <v>0</v>
      </c>
      <c r="BH212" s="220">
        <f>IF(N212="zníž. prenesená",J212,0)</f>
        <v>0</v>
      </c>
      <c r="BI212" s="220">
        <f>IF(N212="nulová",J212,0)</f>
        <v>0</v>
      </c>
      <c r="BJ212" s="15" t="s">
        <v>144</v>
      </c>
      <c r="BK212" s="220">
        <f>ROUND(I212*H212,2)</f>
        <v>0</v>
      </c>
      <c r="BL212" s="15" t="s">
        <v>284</v>
      </c>
      <c r="BM212" s="219" t="s">
        <v>1103</v>
      </c>
    </row>
    <row r="213" spans="1:65" s="2" customFormat="1" ht="49.9" customHeight="1">
      <c r="A213" s="32"/>
      <c r="B213" s="33"/>
      <c r="C213" s="34"/>
      <c r="D213" s="34"/>
      <c r="E213" s="182" t="s">
        <v>290</v>
      </c>
      <c r="F213" s="182" t="s">
        <v>291</v>
      </c>
      <c r="G213" s="34"/>
      <c r="H213" s="34"/>
      <c r="I213" s="34"/>
      <c r="J213" s="166">
        <f t="shared" ref="J213:J223" si="40">BK213</f>
        <v>0</v>
      </c>
      <c r="K213" s="34"/>
      <c r="L213" s="37"/>
      <c r="M213" s="232"/>
      <c r="N213" s="233"/>
      <c r="O213" s="73"/>
      <c r="P213" s="73"/>
      <c r="Q213" s="73"/>
      <c r="R213" s="73"/>
      <c r="S213" s="73"/>
      <c r="T213" s="74"/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T213" s="15" t="s">
        <v>71</v>
      </c>
      <c r="AU213" s="15" t="s">
        <v>72</v>
      </c>
      <c r="AY213" s="15" t="s">
        <v>292</v>
      </c>
      <c r="BK213" s="220">
        <f>SUM(BK214:BK223)</f>
        <v>0</v>
      </c>
    </row>
    <row r="214" spans="1:65" s="2" customFormat="1" ht="16.350000000000001" customHeight="1">
      <c r="A214" s="32"/>
      <c r="B214" s="33"/>
      <c r="C214" s="234" t="s">
        <v>1</v>
      </c>
      <c r="D214" s="234" t="s">
        <v>146</v>
      </c>
      <c r="E214" s="235" t="s">
        <v>1</v>
      </c>
      <c r="F214" s="236" t="s">
        <v>1</v>
      </c>
      <c r="G214" s="237" t="s">
        <v>1</v>
      </c>
      <c r="H214" s="238"/>
      <c r="I214" s="239"/>
      <c r="J214" s="240">
        <f t="shared" si="40"/>
        <v>0</v>
      </c>
      <c r="K214" s="214"/>
      <c r="L214" s="37"/>
      <c r="M214" s="241" t="s">
        <v>1</v>
      </c>
      <c r="N214" s="242" t="s">
        <v>38</v>
      </c>
      <c r="O214" s="73"/>
      <c r="P214" s="73"/>
      <c r="Q214" s="73"/>
      <c r="R214" s="73"/>
      <c r="S214" s="73"/>
      <c r="T214" s="74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T214" s="15" t="s">
        <v>292</v>
      </c>
      <c r="AU214" s="15" t="s">
        <v>80</v>
      </c>
      <c r="AY214" s="15" t="s">
        <v>292</v>
      </c>
      <c r="BE214" s="220">
        <f t="shared" ref="BE214:BE223" si="41">IF(N214="základná",J214,0)</f>
        <v>0</v>
      </c>
      <c r="BF214" s="220">
        <f t="shared" ref="BF214:BF223" si="42">IF(N214="znížená",J214,0)</f>
        <v>0</v>
      </c>
      <c r="BG214" s="220">
        <f t="shared" ref="BG214:BG223" si="43">IF(N214="zákl. prenesená",J214,0)</f>
        <v>0</v>
      </c>
      <c r="BH214" s="220">
        <f t="shared" ref="BH214:BH223" si="44">IF(N214="zníž. prenesená",J214,0)</f>
        <v>0</v>
      </c>
      <c r="BI214" s="220">
        <f t="shared" ref="BI214:BI223" si="45">IF(N214="nulová",J214,0)</f>
        <v>0</v>
      </c>
      <c r="BJ214" s="15" t="s">
        <v>144</v>
      </c>
      <c r="BK214" s="220">
        <f t="shared" ref="BK214:BK223" si="46">I214*H214</f>
        <v>0</v>
      </c>
    </row>
    <row r="215" spans="1:65" s="2" customFormat="1" ht="16.350000000000001" customHeight="1">
      <c r="A215" s="32"/>
      <c r="B215" s="33"/>
      <c r="C215" s="234" t="s">
        <v>1</v>
      </c>
      <c r="D215" s="234" t="s">
        <v>146</v>
      </c>
      <c r="E215" s="235" t="s">
        <v>1</v>
      </c>
      <c r="F215" s="236" t="s">
        <v>1</v>
      </c>
      <c r="G215" s="237" t="s">
        <v>1</v>
      </c>
      <c r="H215" s="238"/>
      <c r="I215" s="239"/>
      <c r="J215" s="240">
        <f t="shared" si="40"/>
        <v>0</v>
      </c>
      <c r="K215" s="214"/>
      <c r="L215" s="37"/>
      <c r="M215" s="241" t="s">
        <v>1</v>
      </c>
      <c r="N215" s="242" t="s">
        <v>38</v>
      </c>
      <c r="O215" s="73"/>
      <c r="P215" s="73"/>
      <c r="Q215" s="73"/>
      <c r="R215" s="73"/>
      <c r="S215" s="73"/>
      <c r="T215" s="74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T215" s="15" t="s">
        <v>292</v>
      </c>
      <c r="AU215" s="15" t="s">
        <v>80</v>
      </c>
      <c r="AY215" s="15" t="s">
        <v>292</v>
      </c>
      <c r="BE215" s="220">
        <f t="shared" si="41"/>
        <v>0</v>
      </c>
      <c r="BF215" s="220">
        <f t="shared" si="42"/>
        <v>0</v>
      </c>
      <c r="BG215" s="220">
        <f t="shared" si="43"/>
        <v>0</v>
      </c>
      <c r="BH215" s="220">
        <f t="shared" si="44"/>
        <v>0</v>
      </c>
      <c r="BI215" s="220">
        <f t="shared" si="45"/>
        <v>0</v>
      </c>
      <c r="BJ215" s="15" t="s">
        <v>144</v>
      </c>
      <c r="BK215" s="220">
        <f t="shared" si="46"/>
        <v>0</v>
      </c>
    </row>
    <row r="216" spans="1:65" s="2" customFormat="1" ht="16.350000000000001" customHeight="1">
      <c r="A216" s="32"/>
      <c r="B216" s="33"/>
      <c r="C216" s="234" t="s">
        <v>1</v>
      </c>
      <c r="D216" s="234" t="s">
        <v>146</v>
      </c>
      <c r="E216" s="235" t="s">
        <v>1</v>
      </c>
      <c r="F216" s="236" t="s">
        <v>1</v>
      </c>
      <c r="G216" s="237" t="s">
        <v>1</v>
      </c>
      <c r="H216" s="238"/>
      <c r="I216" s="239"/>
      <c r="J216" s="240">
        <f t="shared" si="40"/>
        <v>0</v>
      </c>
      <c r="K216" s="214"/>
      <c r="L216" s="37"/>
      <c r="M216" s="241" t="s">
        <v>1</v>
      </c>
      <c r="N216" s="242" t="s">
        <v>38</v>
      </c>
      <c r="O216" s="73"/>
      <c r="P216" s="73"/>
      <c r="Q216" s="73"/>
      <c r="R216" s="73"/>
      <c r="S216" s="73"/>
      <c r="T216" s="74"/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T216" s="15" t="s">
        <v>292</v>
      </c>
      <c r="AU216" s="15" t="s">
        <v>80</v>
      </c>
      <c r="AY216" s="15" t="s">
        <v>292</v>
      </c>
      <c r="BE216" s="220">
        <f t="shared" si="41"/>
        <v>0</v>
      </c>
      <c r="BF216" s="220">
        <f t="shared" si="42"/>
        <v>0</v>
      </c>
      <c r="BG216" s="220">
        <f t="shared" si="43"/>
        <v>0</v>
      </c>
      <c r="BH216" s="220">
        <f t="shared" si="44"/>
        <v>0</v>
      </c>
      <c r="BI216" s="220">
        <f t="shared" si="45"/>
        <v>0</v>
      </c>
      <c r="BJ216" s="15" t="s">
        <v>144</v>
      </c>
      <c r="BK216" s="220">
        <f t="shared" si="46"/>
        <v>0</v>
      </c>
    </row>
    <row r="217" spans="1:65" s="2" customFormat="1" ht="16.350000000000001" customHeight="1">
      <c r="A217" s="32"/>
      <c r="B217" s="33"/>
      <c r="C217" s="234" t="s">
        <v>1</v>
      </c>
      <c r="D217" s="234" t="s">
        <v>146</v>
      </c>
      <c r="E217" s="235" t="s">
        <v>1</v>
      </c>
      <c r="F217" s="236" t="s">
        <v>1</v>
      </c>
      <c r="G217" s="237" t="s">
        <v>1</v>
      </c>
      <c r="H217" s="238"/>
      <c r="I217" s="239"/>
      <c r="J217" s="240">
        <f t="shared" si="40"/>
        <v>0</v>
      </c>
      <c r="K217" s="214"/>
      <c r="L217" s="37"/>
      <c r="M217" s="241" t="s">
        <v>1</v>
      </c>
      <c r="N217" s="242" t="s">
        <v>38</v>
      </c>
      <c r="O217" s="73"/>
      <c r="P217" s="73"/>
      <c r="Q217" s="73"/>
      <c r="R217" s="73"/>
      <c r="S217" s="73"/>
      <c r="T217" s="74"/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T217" s="15" t="s">
        <v>292</v>
      </c>
      <c r="AU217" s="15" t="s">
        <v>80</v>
      </c>
      <c r="AY217" s="15" t="s">
        <v>292</v>
      </c>
      <c r="BE217" s="220">
        <f t="shared" si="41"/>
        <v>0</v>
      </c>
      <c r="BF217" s="220">
        <f t="shared" si="42"/>
        <v>0</v>
      </c>
      <c r="BG217" s="220">
        <f t="shared" si="43"/>
        <v>0</v>
      </c>
      <c r="BH217" s="220">
        <f t="shared" si="44"/>
        <v>0</v>
      </c>
      <c r="BI217" s="220">
        <f t="shared" si="45"/>
        <v>0</v>
      </c>
      <c r="BJ217" s="15" t="s">
        <v>144</v>
      </c>
      <c r="BK217" s="220">
        <f t="shared" si="46"/>
        <v>0</v>
      </c>
    </row>
    <row r="218" spans="1:65" s="2" customFormat="1" ht="16.350000000000001" customHeight="1">
      <c r="A218" s="32"/>
      <c r="B218" s="33"/>
      <c r="C218" s="234" t="s">
        <v>1</v>
      </c>
      <c r="D218" s="234" t="s">
        <v>146</v>
      </c>
      <c r="E218" s="235" t="s">
        <v>1</v>
      </c>
      <c r="F218" s="236" t="s">
        <v>1</v>
      </c>
      <c r="G218" s="237" t="s">
        <v>1</v>
      </c>
      <c r="H218" s="238"/>
      <c r="I218" s="239"/>
      <c r="J218" s="240">
        <f t="shared" si="40"/>
        <v>0</v>
      </c>
      <c r="K218" s="214"/>
      <c r="L218" s="37"/>
      <c r="M218" s="241" t="s">
        <v>1</v>
      </c>
      <c r="N218" s="242" t="s">
        <v>38</v>
      </c>
      <c r="O218" s="73"/>
      <c r="P218" s="73"/>
      <c r="Q218" s="73"/>
      <c r="R218" s="73"/>
      <c r="S218" s="73"/>
      <c r="T218" s="74"/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T218" s="15" t="s">
        <v>292</v>
      </c>
      <c r="AU218" s="15" t="s">
        <v>80</v>
      </c>
      <c r="AY218" s="15" t="s">
        <v>292</v>
      </c>
      <c r="BE218" s="220">
        <f t="shared" si="41"/>
        <v>0</v>
      </c>
      <c r="BF218" s="220">
        <f t="shared" si="42"/>
        <v>0</v>
      </c>
      <c r="BG218" s="220">
        <f t="shared" si="43"/>
        <v>0</v>
      </c>
      <c r="BH218" s="220">
        <f t="shared" si="44"/>
        <v>0</v>
      </c>
      <c r="BI218" s="220">
        <f t="shared" si="45"/>
        <v>0</v>
      </c>
      <c r="BJ218" s="15" t="s">
        <v>144</v>
      </c>
      <c r="BK218" s="220">
        <f t="shared" si="46"/>
        <v>0</v>
      </c>
    </row>
    <row r="219" spans="1:65" s="2" customFormat="1" ht="16.350000000000001" customHeight="1">
      <c r="A219" s="32"/>
      <c r="B219" s="33"/>
      <c r="C219" s="234" t="s">
        <v>1</v>
      </c>
      <c r="D219" s="234" t="s">
        <v>146</v>
      </c>
      <c r="E219" s="235" t="s">
        <v>1</v>
      </c>
      <c r="F219" s="236" t="s">
        <v>1</v>
      </c>
      <c r="G219" s="237" t="s">
        <v>1</v>
      </c>
      <c r="H219" s="238"/>
      <c r="I219" s="239"/>
      <c r="J219" s="240">
        <f t="shared" si="40"/>
        <v>0</v>
      </c>
      <c r="K219" s="214"/>
      <c r="L219" s="37"/>
      <c r="M219" s="241" t="s">
        <v>1</v>
      </c>
      <c r="N219" s="242" t="s">
        <v>38</v>
      </c>
      <c r="O219" s="73"/>
      <c r="P219" s="73"/>
      <c r="Q219" s="73"/>
      <c r="R219" s="73"/>
      <c r="S219" s="73"/>
      <c r="T219" s="74"/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T219" s="15" t="s">
        <v>292</v>
      </c>
      <c r="AU219" s="15" t="s">
        <v>80</v>
      </c>
      <c r="AY219" s="15" t="s">
        <v>292</v>
      </c>
      <c r="BE219" s="220">
        <f t="shared" si="41"/>
        <v>0</v>
      </c>
      <c r="BF219" s="220">
        <f t="shared" si="42"/>
        <v>0</v>
      </c>
      <c r="BG219" s="220">
        <f t="shared" si="43"/>
        <v>0</v>
      </c>
      <c r="BH219" s="220">
        <f t="shared" si="44"/>
        <v>0</v>
      </c>
      <c r="BI219" s="220">
        <f t="shared" si="45"/>
        <v>0</v>
      </c>
      <c r="BJ219" s="15" t="s">
        <v>144</v>
      </c>
      <c r="BK219" s="220">
        <f t="shared" si="46"/>
        <v>0</v>
      </c>
    </row>
    <row r="220" spans="1:65" s="2" customFormat="1" ht="16.350000000000001" customHeight="1">
      <c r="A220" s="32"/>
      <c r="B220" s="33"/>
      <c r="C220" s="234" t="s">
        <v>1</v>
      </c>
      <c r="D220" s="234" t="s">
        <v>146</v>
      </c>
      <c r="E220" s="235" t="s">
        <v>1</v>
      </c>
      <c r="F220" s="236" t="s">
        <v>1</v>
      </c>
      <c r="G220" s="237" t="s">
        <v>1</v>
      </c>
      <c r="H220" s="238"/>
      <c r="I220" s="239"/>
      <c r="J220" s="240">
        <f t="shared" si="40"/>
        <v>0</v>
      </c>
      <c r="K220" s="214"/>
      <c r="L220" s="37"/>
      <c r="M220" s="241" t="s">
        <v>1</v>
      </c>
      <c r="N220" s="242" t="s">
        <v>38</v>
      </c>
      <c r="O220" s="73"/>
      <c r="P220" s="73"/>
      <c r="Q220" s="73"/>
      <c r="R220" s="73"/>
      <c r="S220" s="73"/>
      <c r="T220" s="74"/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T220" s="15" t="s">
        <v>292</v>
      </c>
      <c r="AU220" s="15" t="s">
        <v>80</v>
      </c>
      <c r="AY220" s="15" t="s">
        <v>292</v>
      </c>
      <c r="BE220" s="220">
        <f t="shared" si="41"/>
        <v>0</v>
      </c>
      <c r="BF220" s="220">
        <f t="shared" si="42"/>
        <v>0</v>
      </c>
      <c r="BG220" s="220">
        <f t="shared" si="43"/>
        <v>0</v>
      </c>
      <c r="BH220" s="220">
        <f t="shared" si="44"/>
        <v>0</v>
      </c>
      <c r="BI220" s="220">
        <f t="shared" si="45"/>
        <v>0</v>
      </c>
      <c r="BJ220" s="15" t="s">
        <v>144</v>
      </c>
      <c r="BK220" s="220">
        <f t="shared" si="46"/>
        <v>0</v>
      </c>
    </row>
    <row r="221" spans="1:65" s="2" customFormat="1" ht="16.350000000000001" customHeight="1">
      <c r="A221" s="32"/>
      <c r="B221" s="33"/>
      <c r="C221" s="234" t="s">
        <v>1</v>
      </c>
      <c r="D221" s="234" t="s">
        <v>146</v>
      </c>
      <c r="E221" s="235" t="s">
        <v>1</v>
      </c>
      <c r="F221" s="236" t="s">
        <v>1</v>
      </c>
      <c r="G221" s="237" t="s">
        <v>1</v>
      </c>
      <c r="H221" s="238"/>
      <c r="I221" s="239"/>
      <c r="J221" s="240">
        <f t="shared" si="40"/>
        <v>0</v>
      </c>
      <c r="K221" s="214"/>
      <c r="L221" s="37"/>
      <c r="M221" s="241" t="s">
        <v>1</v>
      </c>
      <c r="N221" s="242" t="s">
        <v>38</v>
      </c>
      <c r="O221" s="73"/>
      <c r="P221" s="73"/>
      <c r="Q221" s="73"/>
      <c r="R221" s="73"/>
      <c r="S221" s="73"/>
      <c r="T221" s="74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T221" s="15" t="s">
        <v>292</v>
      </c>
      <c r="AU221" s="15" t="s">
        <v>80</v>
      </c>
      <c r="AY221" s="15" t="s">
        <v>292</v>
      </c>
      <c r="BE221" s="220">
        <f t="shared" si="41"/>
        <v>0</v>
      </c>
      <c r="BF221" s="220">
        <f t="shared" si="42"/>
        <v>0</v>
      </c>
      <c r="BG221" s="220">
        <f t="shared" si="43"/>
        <v>0</v>
      </c>
      <c r="BH221" s="220">
        <f t="shared" si="44"/>
        <v>0</v>
      </c>
      <c r="BI221" s="220">
        <f t="shared" si="45"/>
        <v>0</v>
      </c>
      <c r="BJ221" s="15" t="s">
        <v>144</v>
      </c>
      <c r="BK221" s="220">
        <f t="shared" si="46"/>
        <v>0</v>
      </c>
    </row>
    <row r="222" spans="1:65" s="2" customFormat="1" ht="16.350000000000001" customHeight="1">
      <c r="A222" s="32"/>
      <c r="B222" s="33"/>
      <c r="C222" s="234" t="s">
        <v>1</v>
      </c>
      <c r="D222" s="234" t="s">
        <v>146</v>
      </c>
      <c r="E222" s="235" t="s">
        <v>1</v>
      </c>
      <c r="F222" s="236" t="s">
        <v>1</v>
      </c>
      <c r="G222" s="237" t="s">
        <v>1</v>
      </c>
      <c r="H222" s="238"/>
      <c r="I222" s="239"/>
      <c r="J222" s="240">
        <f t="shared" si="40"/>
        <v>0</v>
      </c>
      <c r="K222" s="214"/>
      <c r="L222" s="37"/>
      <c r="M222" s="241" t="s">
        <v>1</v>
      </c>
      <c r="N222" s="242" t="s">
        <v>38</v>
      </c>
      <c r="O222" s="73"/>
      <c r="P222" s="73"/>
      <c r="Q222" s="73"/>
      <c r="R222" s="73"/>
      <c r="S222" s="73"/>
      <c r="T222" s="74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T222" s="15" t="s">
        <v>292</v>
      </c>
      <c r="AU222" s="15" t="s">
        <v>80</v>
      </c>
      <c r="AY222" s="15" t="s">
        <v>292</v>
      </c>
      <c r="BE222" s="220">
        <f t="shared" si="41"/>
        <v>0</v>
      </c>
      <c r="BF222" s="220">
        <f t="shared" si="42"/>
        <v>0</v>
      </c>
      <c r="BG222" s="220">
        <f t="shared" si="43"/>
        <v>0</v>
      </c>
      <c r="BH222" s="220">
        <f t="shared" si="44"/>
        <v>0</v>
      </c>
      <c r="BI222" s="220">
        <f t="shared" si="45"/>
        <v>0</v>
      </c>
      <c r="BJ222" s="15" t="s">
        <v>144</v>
      </c>
      <c r="BK222" s="220">
        <f t="shared" si="46"/>
        <v>0</v>
      </c>
    </row>
    <row r="223" spans="1:65" s="2" customFormat="1" ht="16.350000000000001" customHeight="1">
      <c r="A223" s="32"/>
      <c r="B223" s="33"/>
      <c r="C223" s="234" t="s">
        <v>1</v>
      </c>
      <c r="D223" s="234" t="s">
        <v>146</v>
      </c>
      <c r="E223" s="235" t="s">
        <v>1</v>
      </c>
      <c r="F223" s="236" t="s">
        <v>1</v>
      </c>
      <c r="G223" s="237" t="s">
        <v>1</v>
      </c>
      <c r="H223" s="238"/>
      <c r="I223" s="239"/>
      <c r="J223" s="240">
        <f t="shared" si="40"/>
        <v>0</v>
      </c>
      <c r="K223" s="214"/>
      <c r="L223" s="37"/>
      <c r="M223" s="241" t="s">
        <v>1</v>
      </c>
      <c r="N223" s="242" t="s">
        <v>38</v>
      </c>
      <c r="O223" s="243"/>
      <c r="P223" s="243"/>
      <c r="Q223" s="243"/>
      <c r="R223" s="243"/>
      <c r="S223" s="243"/>
      <c r="T223" s="244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T223" s="15" t="s">
        <v>292</v>
      </c>
      <c r="AU223" s="15" t="s">
        <v>80</v>
      </c>
      <c r="AY223" s="15" t="s">
        <v>292</v>
      </c>
      <c r="BE223" s="220">
        <f t="shared" si="41"/>
        <v>0</v>
      </c>
      <c r="BF223" s="220">
        <f t="shared" si="42"/>
        <v>0</v>
      </c>
      <c r="BG223" s="220">
        <f t="shared" si="43"/>
        <v>0</v>
      </c>
      <c r="BH223" s="220">
        <f t="shared" si="44"/>
        <v>0</v>
      </c>
      <c r="BI223" s="220">
        <f t="shared" si="45"/>
        <v>0</v>
      </c>
      <c r="BJ223" s="15" t="s">
        <v>144</v>
      </c>
      <c r="BK223" s="220">
        <f t="shared" si="46"/>
        <v>0</v>
      </c>
    </row>
    <row r="224" spans="1:65" s="2" customFormat="1" ht="6.95" customHeight="1">
      <c r="A224" s="32"/>
      <c r="B224" s="56"/>
      <c r="C224" s="57"/>
      <c r="D224" s="57"/>
      <c r="E224" s="57"/>
      <c r="F224" s="57"/>
      <c r="G224" s="57"/>
      <c r="H224" s="57"/>
      <c r="I224" s="57"/>
      <c r="J224" s="57"/>
      <c r="K224" s="57"/>
      <c r="L224" s="37"/>
      <c r="M224" s="32"/>
      <c r="O224" s="32"/>
      <c r="P224" s="32"/>
      <c r="Q224" s="32"/>
      <c r="R224" s="32"/>
      <c r="S224" s="32"/>
      <c r="T224" s="32"/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</row>
  </sheetData>
  <sheetProtection algorithmName="SHA-512" hashValue="t8h6SUDhIf4fM2+0nlDB/eRsauFo6zWpRVQAWZl86I8xcgUiW8ZVClrPVdz8GXSoWwtH+THmHyGiglJtEAFEKg==" saltValue="5dwHoPbudPeCmw0sIrYNfrrGrsxb+VFFnn0rikawG2/Usu5v/8m3RvMrHaOomaDV+vVkjdOR3+VccVlszCa6og==" spinCount="100000" sheet="1" objects="1" scenarios="1" formatColumns="0" formatRows="0" autoFilter="0"/>
  <autoFilter ref="C125:K223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14:D224">
      <formula1>"K, M"</formula1>
    </dataValidation>
    <dataValidation type="list" allowBlank="1" showInputMessage="1" showErrorMessage="1" error="Povolené sú hodnoty základná, znížená, nulová." sqref="N214:N224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36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99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1104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ROUND(J130,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ROUND((ROUND((SUM(BE130:BE224)),  2) + SUM(BE226:BE235)), 2)</f>
        <v>0</v>
      </c>
      <c r="G33" s="127"/>
      <c r="H33" s="127"/>
      <c r="I33" s="128">
        <v>0.23</v>
      </c>
      <c r="J33" s="126">
        <f>ROUND((ROUND(((SUM(BE130:BE224))*I33),  2) + (SUM(BE226:BE235)*I33)),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ROUND((ROUND((SUM(BF130:BF224)),  2) + SUM(BF226:BF235)), 2)</f>
        <v>0</v>
      </c>
      <c r="G34" s="127"/>
      <c r="H34" s="127"/>
      <c r="I34" s="128">
        <v>0.23</v>
      </c>
      <c r="J34" s="126">
        <f>ROUND((ROUND(((SUM(BF130:BF224))*I34),  2) + (SUM(BF226:BF235)*I34)),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ROUND((ROUND((SUM(BG130:BG224)),  2) + SUM(BG226:BG235)),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ROUND((ROUND((SUM(BH130:BH224)),  2) + SUM(BH226:BH235)),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ROUND((ROUND((SUM(BI130:BI224)),  2) + SUM(BI226:BI235)),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 21 - ELI - Pracovisko polície - Elektroinštalácia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J130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112</v>
      </c>
      <c r="E97" s="156"/>
      <c r="F97" s="156"/>
      <c r="G97" s="156"/>
      <c r="H97" s="156"/>
      <c r="I97" s="156"/>
      <c r="J97" s="157">
        <f>J131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113</v>
      </c>
      <c r="E98" s="162"/>
      <c r="F98" s="162"/>
      <c r="G98" s="162"/>
      <c r="H98" s="162"/>
      <c r="I98" s="162"/>
      <c r="J98" s="163">
        <f>J132</f>
        <v>0</v>
      </c>
      <c r="K98" s="160"/>
      <c r="L98" s="164"/>
    </row>
    <row r="99" spans="1:31" s="10" customFormat="1" ht="14.85" customHeight="1">
      <c r="B99" s="159"/>
      <c r="C99" s="160"/>
      <c r="D99" s="161" t="s">
        <v>114</v>
      </c>
      <c r="E99" s="162"/>
      <c r="F99" s="162"/>
      <c r="G99" s="162"/>
      <c r="H99" s="162"/>
      <c r="I99" s="162"/>
      <c r="J99" s="163">
        <f>J133</f>
        <v>0</v>
      </c>
      <c r="K99" s="160"/>
      <c r="L99" s="164"/>
    </row>
    <row r="100" spans="1:31" s="10" customFormat="1" ht="21.75" customHeight="1">
      <c r="B100" s="159"/>
      <c r="C100" s="160"/>
      <c r="D100" s="161" t="s">
        <v>819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21.75" customHeight="1">
      <c r="B101" s="159"/>
      <c r="C101" s="160"/>
      <c r="D101" s="161" t="s">
        <v>1105</v>
      </c>
      <c r="E101" s="162"/>
      <c r="F101" s="162"/>
      <c r="G101" s="162"/>
      <c r="H101" s="162"/>
      <c r="I101" s="162"/>
      <c r="J101" s="163">
        <f>J145</f>
        <v>0</v>
      </c>
      <c r="K101" s="160"/>
      <c r="L101" s="164"/>
    </row>
    <row r="102" spans="1:31" s="10" customFormat="1" ht="14.85" customHeight="1">
      <c r="B102" s="159"/>
      <c r="C102" s="160"/>
      <c r="D102" s="161" t="s">
        <v>115</v>
      </c>
      <c r="E102" s="162"/>
      <c r="F102" s="162"/>
      <c r="G102" s="162"/>
      <c r="H102" s="162"/>
      <c r="I102" s="162"/>
      <c r="J102" s="163">
        <f>J150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116</v>
      </c>
      <c r="E103" s="162"/>
      <c r="F103" s="162"/>
      <c r="G103" s="162"/>
      <c r="H103" s="162"/>
      <c r="I103" s="162"/>
      <c r="J103" s="163">
        <f>J159</f>
        <v>0</v>
      </c>
      <c r="K103" s="160"/>
      <c r="L103" s="164"/>
    </row>
    <row r="104" spans="1:31" s="10" customFormat="1" ht="21.75" customHeight="1">
      <c r="B104" s="159"/>
      <c r="C104" s="160"/>
      <c r="D104" s="161" t="s">
        <v>117</v>
      </c>
      <c r="E104" s="162"/>
      <c r="F104" s="162"/>
      <c r="G104" s="162"/>
      <c r="H104" s="162"/>
      <c r="I104" s="162"/>
      <c r="J104" s="163">
        <f>J160</f>
        <v>0</v>
      </c>
      <c r="K104" s="160"/>
      <c r="L104" s="164"/>
    </row>
    <row r="105" spans="1:31" s="10" customFormat="1" ht="21.75" customHeight="1">
      <c r="B105" s="159"/>
      <c r="C105" s="160"/>
      <c r="D105" s="161" t="s">
        <v>118</v>
      </c>
      <c r="E105" s="162"/>
      <c r="F105" s="162"/>
      <c r="G105" s="162"/>
      <c r="H105" s="162"/>
      <c r="I105" s="162"/>
      <c r="J105" s="163">
        <f>J167</f>
        <v>0</v>
      </c>
      <c r="K105" s="160"/>
      <c r="L105" s="164"/>
    </row>
    <row r="106" spans="1:31" s="10" customFormat="1" ht="21.75" customHeight="1">
      <c r="B106" s="159"/>
      <c r="C106" s="160"/>
      <c r="D106" s="161" t="s">
        <v>119</v>
      </c>
      <c r="E106" s="162"/>
      <c r="F106" s="162"/>
      <c r="G106" s="162"/>
      <c r="H106" s="162"/>
      <c r="I106" s="162"/>
      <c r="J106" s="163">
        <f>J188</f>
        <v>0</v>
      </c>
      <c r="K106" s="160"/>
      <c r="L106" s="164"/>
    </row>
    <row r="107" spans="1:31" s="10" customFormat="1" ht="14.85" customHeight="1">
      <c r="B107" s="159"/>
      <c r="C107" s="160"/>
      <c r="D107" s="161" t="s">
        <v>120</v>
      </c>
      <c r="E107" s="162"/>
      <c r="F107" s="162"/>
      <c r="G107" s="162"/>
      <c r="H107" s="162"/>
      <c r="I107" s="162"/>
      <c r="J107" s="163">
        <f>J198</f>
        <v>0</v>
      </c>
      <c r="K107" s="160"/>
      <c r="L107" s="164"/>
    </row>
    <row r="108" spans="1:31" s="10" customFormat="1" ht="19.899999999999999" customHeight="1">
      <c r="B108" s="159"/>
      <c r="C108" s="160"/>
      <c r="D108" s="161" t="s">
        <v>121</v>
      </c>
      <c r="E108" s="162"/>
      <c r="F108" s="162"/>
      <c r="G108" s="162"/>
      <c r="H108" s="162"/>
      <c r="I108" s="162"/>
      <c r="J108" s="163">
        <f>J215</f>
        <v>0</v>
      </c>
      <c r="K108" s="160"/>
      <c r="L108" s="164"/>
    </row>
    <row r="109" spans="1:31" s="9" customFormat="1" ht="24.95" customHeight="1">
      <c r="B109" s="153"/>
      <c r="C109" s="154"/>
      <c r="D109" s="155" t="s">
        <v>122</v>
      </c>
      <c r="E109" s="156"/>
      <c r="F109" s="156"/>
      <c r="G109" s="156"/>
      <c r="H109" s="156"/>
      <c r="I109" s="156"/>
      <c r="J109" s="157">
        <f>J222</f>
        <v>0</v>
      </c>
      <c r="K109" s="154"/>
      <c r="L109" s="158"/>
    </row>
    <row r="110" spans="1:31" s="9" customFormat="1" ht="21.75" customHeight="1">
      <c r="B110" s="153"/>
      <c r="C110" s="154"/>
      <c r="D110" s="165" t="s">
        <v>123</v>
      </c>
      <c r="E110" s="154"/>
      <c r="F110" s="154"/>
      <c r="G110" s="154"/>
      <c r="H110" s="154"/>
      <c r="I110" s="154"/>
      <c r="J110" s="166">
        <f>J225</f>
        <v>0</v>
      </c>
      <c r="K110" s="154"/>
      <c r="L110" s="158"/>
    </row>
    <row r="111" spans="1:31" s="2" customFormat="1" ht="21.75" customHeight="1">
      <c r="A111" s="32"/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2" spans="1:31" s="2" customFormat="1" ht="6.95" customHeight="1">
      <c r="A112" s="32"/>
      <c r="B112" s="56"/>
      <c r="C112" s="57"/>
      <c r="D112" s="57"/>
      <c r="E112" s="57"/>
      <c r="F112" s="57"/>
      <c r="G112" s="57"/>
      <c r="H112" s="57"/>
      <c r="I112" s="57"/>
      <c r="J112" s="57"/>
      <c r="K112" s="57"/>
      <c r="L112" s="53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</row>
    <row r="116" spans="1:31" s="2" customFormat="1" ht="6.95" customHeight="1">
      <c r="A116" s="32"/>
      <c r="B116" s="58"/>
      <c r="C116" s="59"/>
      <c r="D116" s="59"/>
      <c r="E116" s="59"/>
      <c r="F116" s="59"/>
      <c r="G116" s="59"/>
      <c r="H116" s="59"/>
      <c r="I116" s="59"/>
      <c r="J116" s="59"/>
      <c r="K116" s="59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24.95" customHeight="1">
      <c r="A117" s="32"/>
      <c r="B117" s="33"/>
      <c r="C117" s="21" t="s">
        <v>124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6.95" customHeight="1">
      <c r="A118" s="32"/>
      <c r="B118" s="33"/>
      <c r="C118" s="34"/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2" customHeight="1">
      <c r="A119" s="32"/>
      <c r="B119" s="33"/>
      <c r="C119" s="27" t="s">
        <v>15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6.5" customHeight="1">
      <c r="A120" s="32"/>
      <c r="B120" s="33"/>
      <c r="C120" s="34"/>
      <c r="D120" s="34"/>
      <c r="E120" s="296" t="str">
        <f>E7</f>
        <v>CHP Vyšné Nemecké, OD - rozšírenie pracoviska</v>
      </c>
      <c r="F120" s="297"/>
      <c r="G120" s="297"/>
      <c r="H120" s="297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2" customHeight="1">
      <c r="A121" s="32"/>
      <c r="B121" s="33"/>
      <c r="C121" s="27" t="s">
        <v>106</v>
      </c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16.5" customHeight="1">
      <c r="A122" s="32"/>
      <c r="B122" s="33"/>
      <c r="C122" s="34"/>
      <c r="D122" s="34"/>
      <c r="E122" s="245" t="str">
        <f>E9</f>
        <v>SO 21 - ELI - Pracovisko polície - Elektroinštalácia</v>
      </c>
      <c r="F122" s="298"/>
      <c r="G122" s="298"/>
      <c r="H122" s="298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12" customHeight="1">
      <c r="A124" s="32"/>
      <c r="B124" s="33"/>
      <c r="C124" s="27" t="s">
        <v>19</v>
      </c>
      <c r="D124" s="34"/>
      <c r="E124" s="34"/>
      <c r="F124" s="25" t="str">
        <f>F12</f>
        <v xml:space="preserve"> </v>
      </c>
      <c r="G124" s="34"/>
      <c r="H124" s="34"/>
      <c r="I124" s="27" t="s">
        <v>21</v>
      </c>
      <c r="J124" s="68" t="str">
        <f>IF(J12="","",J12)</f>
        <v>27. 6. 2025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6.95" customHeight="1">
      <c r="A125" s="32"/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23</v>
      </c>
      <c r="D126" s="34"/>
      <c r="E126" s="34"/>
      <c r="F126" s="25" t="str">
        <f>E15</f>
        <v xml:space="preserve"> </v>
      </c>
      <c r="G126" s="34"/>
      <c r="H126" s="34"/>
      <c r="I126" s="27" t="s">
        <v>28</v>
      </c>
      <c r="J126" s="30" t="str">
        <f>E21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5.2" customHeight="1">
      <c r="A127" s="32"/>
      <c r="B127" s="33"/>
      <c r="C127" s="27" t="s">
        <v>26</v>
      </c>
      <c r="D127" s="34"/>
      <c r="E127" s="34"/>
      <c r="F127" s="25" t="str">
        <f>IF(E18="","",E18)</f>
        <v>Vyplň údaj</v>
      </c>
      <c r="G127" s="34"/>
      <c r="H127" s="34"/>
      <c r="I127" s="27" t="s">
        <v>30</v>
      </c>
      <c r="J127" s="30" t="str">
        <f>E24</f>
        <v xml:space="preserve"> </v>
      </c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2" customFormat="1" ht="10.35" customHeight="1">
      <c r="A128" s="32"/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53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</row>
    <row r="129" spans="1:65" s="11" customFormat="1" ht="29.25" customHeight="1">
      <c r="A129" s="167"/>
      <c r="B129" s="168"/>
      <c r="C129" s="169" t="s">
        <v>125</v>
      </c>
      <c r="D129" s="170" t="s">
        <v>57</v>
      </c>
      <c r="E129" s="170" t="s">
        <v>53</v>
      </c>
      <c r="F129" s="170" t="s">
        <v>54</v>
      </c>
      <c r="G129" s="170" t="s">
        <v>126</v>
      </c>
      <c r="H129" s="170" t="s">
        <v>127</v>
      </c>
      <c r="I129" s="170" t="s">
        <v>128</v>
      </c>
      <c r="J129" s="171" t="s">
        <v>109</v>
      </c>
      <c r="K129" s="172" t="s">
        <v>129</v>
      </c>
      <c r="L129" s="173"/>
      <c r="M129" s="77" t="s">
        <v>1</v>
      </c>
      <c r="N129" s="78" t="s">
        <v>36</v>
      </c>
      <c r="O129" s="78" t="s">
        <v>130</v>
      </c>
      <c r="P129" s="78" t="s">
        <v>131</v>
      </c>
      <c r="Q129" s="78" t="s">
        <v>132</v>
      </c>
      <c r="R129" s="78" t="s">
        <v>133</v>
      </c>
      <c r="S129" s="78" t="s">
        <v>134</v>
      </c>
      <c r="T129" s="79" t="s">
        <v>135</v>
      </c>
      <c r="U129" s="167"/>
      <c r="V129" s="167"/>
      <c r="W129" s="167"/>
      <c r="X129" s="167"/>
      <c r="Y129" s="167"/>
      <c r="Z129" s="167"/>
      <c r="AA129" s="167"/>
      <c r="AB129" s="167"/>
      <c r="AC129" s="167"/>
      <c r="AD129" s="167"/>
      <c r="AE129" s="167"/>
    </row>
    <row r="130" spans="1:65" s="2" customFormat="1" ht="22.9" customHeight="1">
      <c r="A130" s="32"/>
      <c r="B130" s="33"/>
      <c r="C130" s="84" t="s">
        <v>110</v>
      </c>
      <c r="D130" s="34"/>
      <c r="E130" s="34"/>
      <c r="F130" s="34"/>
      <c r="G130" s="34"/>
      <c r="H130" s="34"/>
      <c r="I130" s="34"/>
      <c r="J130" s="174">
        <f>BK130</f>
        <v>0</v>
      </c>
      <c r="K130" s="34"/>
      <c r="L130" s="37"/>
      <c r="M130" s="80"/>
      <c r="N130" s="175"/>
      <c r="O130" s="81"/>
      <c r="P130" s="176">
        <f>P131+P222+P225</f>
        <v>0</v>
      </c>
      <c r="Q130" s="81"/>
      <c r="R130" s="176">
        <f>R131+R222+R225</f>
        <v>4.2961299999999998</v>
      </c>
      <c r="S130" s="81"/>
      <c r="T130" s="177">
        <f>T131+T222+T225</f>
        <v>3.2000000000000003E-4</v>
      </c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T130" s="15" t="s">
        <v>71</v>
      </c>
      <c r="AU130" s="15" t="s">
        <v>111</v>
      </c>
      <c r="BK130" s="178">
        <f>BK131+BK222+BK225</f>
        <v>0</v>
      </c>
    </row>
    <row r="131" spans="1:65" s="12" customFormat="1" ht="25.9" customHeight="1">
      <c r="B131" s="179"/>
      <c r="C131" s="180"/>
      <c r="D131" s="181" t="s">
        <v>71</v>
      </c>
      <c r="E131" s="182" t="s">
        <v>136</v>
      </c>
      <c r="F131" s="182" t="s">
        <v>137</v>
      </c>
      <c r="G131" s="180"/>
      <c r="H131" s="180"/>
      <c r="I131" s="183"/>
      <c r="J131" s="166">
        <f>BK131</f>
        <v>0</v>
      </c>
      <c r="K131" s="180"/>
      <c r="L131" s="184"/>
      <c r="M131" s="185"/>
      <c r="N131" s="186"/>
      <c r="O131" s="186"/>
      <c r="P131" s="187">
        <f>P132+P215</f>
        <v>0</v>
      </c>
      <c r="Q131" s="186"/>
      <c r="R131" s="187">
        <f>R132+R215</f>
        <v>4.2961299999999998</v>
      </c>
      <c r="S131" s="186"/>
      <c r="T131" s="188">
        <f>T132+T215</f>
        <v>3.2000000000000003E-4</v>
      </c>
      <c r="AR131" s="189" t="s">
        <v>138</v>
      </c>
      <c r="AT131" s="190" t="s">
        <v>71</v>
      </c>
      <c r="AU131" s="190" t="s">
        <v>72</v>
      </c>
      <c r="AY131" s="189" t="s">
        <v>139</v>
      </c>
      <c r="BK131" s="191">
        <f>BK132+BK215</f>
        <v>0</v>
      </c>
    </row>
    <row r="132" spans="1:65" s="12" customFormat="1" ht="22.9" customHeight="1">
      <c r="B132" s="179"/>
      <c r="C132" s="180"/>
      <c r="D132" s="181" t="s">
        <v>71</v>
      </c>
      <c r="E132" s="192" t="s">
        <v>140</v>
      </c>
      <c r="F132" s="192" t="s">
        <v>141</v>
      </c>
      <c r="G132" s="180"/>
      <c r="H132" s="180"/>
      <c r="I132" s="183"/>
      <c r="J132" s="193">
        <f>BK132</f>
        <v>0</v>
      </c>
      <c r="K132" s="180"/>
      <c r="L132" s="184"/>
      <c r="M132" s="185"/>
      <c r="N132" s="186"/>
      <c r="O132" s="186"/>
      <c r="P132" s="187">
        <f>P133+P150+P159+P198</f>
        <v>0</v>
      </c>
      <c r="Q132" s="186"/>
      <c r="R132" s="187">
        <f>R133+R150+R159+R198</f>
        <v>0.13192999999999999</v>
      </c>
      <c r="S132" s="186"/>
      <c r="T132" s="188">
        <f>T133+T150+T159+T198</f>
        <v>3.2000000000000003E-4</v>
      </c>
      <c r="AR132" s="189" t="s">
        <v>138</v>
      </c>
      <c r="AT132" s="190" t="s">
        <v>71</v>
      </c>
      <c r="AU132" s="190" t="s">
        <v>80</v>
      </c>
      <c r="AY132" s="189" t="s">
        <v>139</v>
      </c>
      <c r="BK132" s="191">
        <f>BK133+BK150+BK159+BK198</f>
        <v>0</v>
      </c>
    </row>
    <row r="133" spans="1:65" s="12" customFormat="1" ht="20.85" customHeight="1">
      <c r="B133" s="179"/>
      <c r="C133" s="180"/>
      <c r="D133" s="181" t="s">
        <v>71</v>
      </c>
      <c r="E133" s="192" t="s">
        <v>142</v>
      </c>
      <c r="F133" s="192" t="s">
        <v>143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P134+P145</f>
        <v>0</v>
      </c>
      <c r="Q133" s="186"/>
      <c r="R133" s="187">
        <f>R134+R145</f>
        <v>6.9099999999999995E-3</v>
      </c>
      <c r="S133" s="186"/>
      <c r="T133" s="188">
        <f>T134+T145</f>
        <v>3.2000000000000003E-4</v>
      </c>
      <c r="AR133" s="189" t="s">
        <v>138</v>
      </c>
      <c r="AT133" s="190" t="s">
        <v>71</v>
      </c>
      <c r="AU133" s="190" t="s">
        <v>144</v>
      </c>
      <c r="AY133" s="189" t="s">
        <v>139</v>
      </c>
      <c r="BK133" s="191">
        <f>BK134+BK145</f>
        <v>0</v>
      </c>
    </row>
    <row r="134" spans="1:65" s="13" customFormat="1" ht="20.85" customHeight="1">
      <c r="B134" s="194"/>
      <c r="C134" s="195"/>
      <c r="D134" s="196" t="s">
        <v>71</v>
      </c>
      <c r="E134" s="196" t="s">
        <v>145</v>
      </c>
      <c r="F134" s="196" t="s">
        <v>820</v>
      </c>
      <c r="G134" s="195"/>
      <c r="H134" s="195"/>
      <c r="I134" s="197"/>
      <c r="J134" s="198">
        <f>BK134</f>
        <v>0</v>
      </c>
      <c r="K134" s="195"/>
      <c r="L134" s="199"/>
      <c r="M134" s="200"/>
      <c r="N134" s="201"/>
      <c r="O134" s="201"/>
      <c r="P134" s="202">
        <f>SUM(P135:P144)</f>
        <v>0</v>
      </c>
      <c r="Q134" s="201"/>
      <c r="R134" s="202">
        <f>SUM(R135:R144)</f>
        <v>6.5199999999999998E-3</v>
      </c>
      <c r="S134" s="201"/>
      <c r="T134" s="203">
        <f>SUM(T135:T144)</f>
        <v>0</v>
      </c>
      <c r="AR134" s="204" t="s">
        <v>138</v>
      </c>
      <c r="AT134" s="205" t="s">
        <v>71</v>
      </c>
      <c r="AU134" s="205" t="s">
        <v>138</v>
      </c>
      <c r="AY134" s="204" t="s">
        <v>139</v>
      </c>
      <c r="BK134" s="206">
        <f>SUM(BK135:BK144)</f>
        <v>0</v>
      </c>
    </row>
    <row r="135" spans="1:65" s="2" customFormat="1" ht="16.5" customHeight="1">
      <c r="A135" s="32"/>
      <c r="B135" s="33"/>
      <c r="C135" s="207" t="s">
        <v>80</v>
      </c>
      <c r="D135" s="207" t="s">
        <v>146</v>
      </c>
      <c r="E135" s="208" t="s">
        <v>299</v>
      </c>
      <c r="F135" s="209" t="s">
        <v>300</v>
      </c>
      <c r="G135" s="210" t="s">
        <v>149</v>
      </c>
      <c r="H135" s="211">
        <v>1</v>
      </c>
      <c r="I135" s="212"/>
      <c r="J135" s="213">
        <f t="shared" ref="J135:J144" si="0">ROUND(I135*H135,2)</f>
        <v>0</v>
      </c>
      <c r="K135" s="214"/>
      <c r="L135" s="37"/>
      <c r="M135" s="215" t="s">
        <v>1</v>
      </c>
      <c r="N135" s="216" t="s">
        <v>38</v>
      </c>
      <c r="O135" s="73"/>
      <c r="P135" s="217">
        <f t="shared" ref="P135:P144" si="1">O135*H135</f>
        <v>0</v>
      </c>
      <c r="Q135" s="217">
        <v>0</v>
      </c>
      <c r="R135" s="217">
        <f t="shared" ref="R135:R144" si="2">Q135*H135</f>
        <v>0</v>
      </c>
      <c r="S135" s="217">
        <v>0</v>
      </c>
      <c r="T135" s="218">
        <f t="shared" ref="T135:T144" si="3">S135*H135</f>
        <v>0</v>
      </c>
      <c r="U135" s="32"/>
      <c r="V135" s="32"/>
      <c r="W135" s="32"/>
      <c r="X135" s="32"/>
      <c r="Y135" s="32"/>
      <c r="Z135" s="32"/>
      <c r="AA135" s="32"/>
      <c r="AB135" s="32"/>
      <c r="AC135" s="32"/>
      <c r="AD135" s="32"/>
      <c r="AE135" s="32"/>
      <c r="AR135" s="219" t="s">
        <v>150</v>
      </c>
      <c r="AT135" s="219" t="s">
        <v>146</v>
      </c>
      <c r="AU135" s="219" t="s">
        <v>151</v>
      </c>
      <c r="AY135" s="15" t="s">
        <v>139</v>
      </c>
      <c r="BE135" s="220">
        <f t="shared" ref="BE135:BE144" si="4">IF(N135="základná",J135,0)</f>
        <v>0</v>
      </c>
      <c r="BF135" s="220">
        <f t="shared" ref="BF135:BF144" si="5">IF(N135="znížená",J135,0)</f>
        <v>0</v>
      </c>
      <c r="BG135" s="220">
        <f t="shared" ref="BG135:BG144" si="6">IF(N135="zákl. prenesená",J135,0)</f>
        <v>0</v>
      </c>
      <c r="BH135" s="220">
        <f t="shared" ref="BH135:BH144" si="7">IF(N135="zníž. prenesená",J135,0)</f>
        <v>0</v>
      </c>
      <c r="BI135" s="220">
        <f t="shared" ref="BI135:BI144" si="8">IF(N135="nulová",J135,0)</f>
        <v>0</v>
      </c>
      <c r="BJ135" s="15" t="s">
        <v>144</v>
      </c>
      <c r="BK135" s="220">
        <f t="shared" ref="BK135:BK144" si="9">ROUND(I135*H135,2)</f>
        <v>0</v>
      </c>
      <c r="BL135" s="15" t="s">
        <v>150</v>
      </c>
      <c r="BM135" s="219" t="s">
        <v>1106</v>
      </c>
    </row>
    <row r="136" spans="1:65" s="2" customFormat="1" ht="21.75" customHeight="1">
      <c r="A136" s="32"/>
      <c r="B136" s="33"/>
      <c r="C136" s="221" t="s">
        <v>144</v>
      </c>
      <c r="D136" s="221" t="s">
        <v>136</v>
      </c>
      <c r="E136" s="222" t="s">
        <v>437</v>
      </c>
      <c r="F136" s="223" t="s">
        <v>438</v>
      </c>
      <c r="G136" s="224" t="s">
        <v>149</v>
      </c>
      <c r="H136" s="225">
        <v>1</v>
      </c>
      <c r="I136" s="226"/>
      <c r="J136" s="227">
        <f t="shared" si="0"/>
        <v>0</v>
      </c>
      <c r="K136" s="228"/>
      <c r="L136" s="229"/>
      <c r="M136" s="230" t="s">
        <v>1</v>
      </c>
      <c r="N136" s="231" t="s">
        <v>38</v>
      </c>
      <c r="O136" s="73"/>
      <c r="P136" s="217">
        <f t="shared" si="1"/>
        <v>0</v>
      </c>
      <c r="Q136" s="217">
        <v>4.4000000000000002E-4</v>
      </c>
      <c r="R136" s="217">
        <f t="shared" si="2"/>
        <v>4.4000000000000002E-4</v>
      </c>
      <c r="S136" s="217">
        <v>0</v>
      </c>
      <c r="T136" s="218">
        <f t="shared" si="3"/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154</v>
      </c>
      <c r="AT136" s="219" t="s">
        <v>136</v>
      </c>
      <c r="AU136" s="219" t="s">
        <v>151</v>
      </c>
      <c r="AY136" s="15" t="s">
        <v>139</v>
      </c>
      <c r="BE136" s="220">
        <f t="shared" si="4"/>
        <v>0</v>
      </c>
      <c r="BF136" s="220">
        <f t="shared" si="5"/>
        <v>0</v>
      </c>
      <c r="BG136" s="220">
        <f t="shared" si="6"/>
        <v>0</v>
      </c>
      <c r="BH136" s="220">
        <f t="shared" si="7"/>
        <v>0</v>
      </c>
      <c r="BI136" s="220">
        <f t="shared" si="8"/>
        <v>0</v>
      </c>
      <c r="BJ136" s="15" t="s">
        <v>144</v>
      </c>
      <c r="BK136" s="220">
        <f t="shared" si="9"/>
        <v>0</v>
      </c>
      <c r="BL136" s="15" t="s">
        <v>154</v>
      </c>
      <c r="BM136" s="219" t="s">
        <v>1107</v>
      </c>
    </row>
    <row r="137" spans="1:65" s="2" customFormat="1" ht="21.75" customHeight="1">
      <c r="A137" s="32"/>
      <c r="B137" s="33"/>
      <c r="C137" s="207" t="s">
        <v>138</v>
      </c>
      <c r="D137" s="207" t="s">
        <v>146</v>
      </c>
      <c r="E137" s="208" t="s">
        <v>147</v>
      </c>
      <c r="F137" s="209" t="s">
        <v>148</v>
      </c>
      <c r="G137" s="210" t="s">
        <v>149</v>
      </c>
      <c r="H137" s="211">
        <v>11</v>
      </c>
      <c r="I137" s="212"/>
      <c r="J137" s="213">
        <f t="shared" si="0"/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si="1"/>
        <v>0</v>
      </c>
      <c r="Q137" s="217">
        <v>0</v>
      </c>
      <c r="R137" s="217">
        <f t="shared" si="2"/>
        <v>0</v>
      </c>
      <c r="S137" s="217">
        <v>0</v>
      </c>
      <c r="T137" s="218">
        <f t="shared" si="3"/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150</v>
      </c>
      <c r="AT137" s="219" t="s">
        <v>146</v>
      </c>
      <c r="AU137" s="219" t="s">
        <v>151</v>
      </c>
      <c r="AY137" s="15" t="s">
        <v>139</v>
      </c>
      <c r="BE137" s="220">
        <f t="shared" si="4"/>
        <v>0</v>
      </c>
      <c r="BF137" s="220">
        <f t="shared" si="5"/>
        <v>0</v>
      </c>
      <c r="BG137" s="220">
        <f t="shared" si="6"/>
        <v>0</v>
      </c>
      <c r="BH137" s="220">
        <f t="shared" si="7"/>
        <v>0</v>
      </c>
      <c r="BI137" s="220">
        <f t="shared" si="8"/>
        <v>0</v>
      </c>
      <c r="BJ137" s="15" t="s">
        <v>144</v>
      </c>
      <c r="BK137" s="220">
        <f t="shared" si="9"/>
        <v>0</v>
      </c>
      <c r="BL137" s="15" t="s">
        <v>150</v>
      </c>
      <c r="BM137" s="219" t="s">
        <v>1108</v>
      </c>
    </row>
    <row r="138" spans="1:65" s="2" customFormat="1" ht="33" customHeight="1">
      <c r="A138" s="32"/>
      <c r="B138" s="33"/>
      <c r="C138" s="221" t="s">
        <v>151</v>
      </c>
      <c r="D138" s="221" t="s">
        <v>136</v>
      </c>
      <c r="E138" s="222" t="s">
        <v>316</v>
      </c>
      <c r="F138" s="223" t="s">
        <v>317</v>
      </c>
      <c r="G138" s="224" t="s">
        <v>149</v>
      </c>
      <c r="H138" s="225">
        <v>2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2.0000000000000001E-4</v>
      </c>
      <c r="R138" s="217">
        <f t="shared" si="2"/>
        <v>4.0000000000000002E-4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154</v>
      </c>
      <c r="AT138" s="219" t="s">
        <v>136</v>
      </c>
      <c r="AU138" s="219" t="s">
        <v>151</v>
      </c>
      <c r="AY138" s="15" t="s">
        <v>139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144</v>
      </c>
      <c r="BK138" s="220">
        <f t="shared" si="9"/>
        <v>0</v>
      </c>
      <c r="BL138" s="15" t="s">
        <v>154</v>
      </c>
      <c r="BM138" s="219" t="s">
        <v>1109</v>
      </c>
    </row>
    <row r="139" spans="1:65" s="2" customFormat="1" ht="33" customHeight="1">
      <c r="A139" s="32"/>
      <c r="B139" s="33"/>
      <c r="C139" s="221" t="s">
        <v>155</v>
      </c>
      <c r="D139" s="221" t="s">
        <v>136</v>
      </c>
      <c r="E139" s="222" t="s">
        <v>442</v>
      </c>
      <c r="F139" s="223" t="s">
        <v>443</v>
      </c>
      <c r="G139" s="224" t="s">
        <v>149</v>
      </c>
      <c r="H139" s="225">
        <v>7</v>
      </c>
      <c r="I139" s="226"/>
      <c r="J139" s="227">
        <f t="shared" si="0"/>
        <v>0</v>
      </c>
      <c r="K139" s="228"/>
      <c r="L139" s="229"/>
      <c r="M139" s="230" t="s">
        <v>1</v>
      </c>
      <c r="N139" s="231" t="s">
        <v>38</v>
      </c>
      <c r="O139" s="73"/>
      <c r="P139" s="217">
        <f t="shared" si="1"/>
        <v>0</v>
      </c>
      <c r="Q139" s="217">
        <v>2.0000000000000001E-4</v>
      </c>
      <c r="R139" s="217">
        <f t="shared" si="2"/>
        <v>1.4E-3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154</v>
      </c>
      <c r="AT139" s="219" t="s">
        <v>136</v>
      </c>
      <c r="AU139" s="219" t="s">
        <v>151</v>
      </c>
      <c r="AY139" s="15" t="s">
        <v>139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144</v>
      </c>
      <c r="BK139" s="220">
        <f t="shared" si="9"/>
        <v>0</v>
      </c>
      <c r="BL139" s="15" t="s">
        <v>154</v>
      </c>
      <c r="BM139" s="219" t="s">
        <v>1110</v>
      </c>
    </row>
    <row r="140" spans="1:65" s="2" customFormat="1" ht="33" customHeight="1">
      <c r="A140" s="32"/>
      <c r="B140" s="33"/>
      <c r="C140" s="221" t="s">
        <v>158</v>
      </c>
      <c r="D140" s="221" t="s">
        <v>136</v>
      </c>
      <c r="E140" s="222" t="s">
        <v>152</v>
      </c>
      <c r="F140" s="223" t="s">
        <v>153</v>
      </c>
      <c r="G140" s="224" t="s">
        <v>149</v>
      </c>
      <c r="H140" s="225">
        <v>2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4.0000000000000002E-4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136</v>
      </c>
      <c r="AU140" s="219" t="s">
        <v>151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154</v>
      </c>
      <c r="BM140" s="219" t="s">
        <v>1111</v>
      </c>
    </row>
    <row r="141" spans="1:65" s="2" customFormat="1" ht="16.5" customHeight="1">
      <c r="A141" s="32"/>
      <c r="B141" s="33"/>
      <c r="C141" s="207" t="s">
        <v>163</v>
      </c>
      <c r="D141" s="207" t="s">
        <v>146</v>
      </c>
      <c r="E141" s="208" t="s">
        <v>156</v>
      </c>
      <c r="F141" s="209" t="s">
        <v>157</v>
      </c>
      <c r="G141" s="210" t="s">
        <v>149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151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150</v>
      </c>
      <c r="BM141" s="219" t="s">
        <v>1112</v>
      </c>
    </row>
    <row r="142" spans="1:65" s="2" customFormat="1" ht="37.9" customHeight="1">
      <c r="A142" s="32"/>
      <c r="B142" s="33"/>
      <c r="C142" s="221" t="s">
        <v>164</v>
      </c>
      <c r="D142" s="221" t="s">
        <v>136</v>
      </c>
      <c r="E142" s="222" t="s">
        <v>159</v>
      </c>
      <c r="F142" s="223" t="s">
        <v>160</v>
      </c>
      <c r="G142" s="224" t="s">
        <v>149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4.6000000000000001E-4</v>
      </c>
      <c r="R142" s="217">
        <f t="shared" si="2"/>
        <v>4.6000000000000001E-4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161</v>
      </c>
      <c r="AT142" s="219" t="s">
        <v>136</v>
      </c>
      <c r="AU142" s="219" t="s">
        <v>151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1113</v>
      </c>
    </row>
    <row r="143" spans="1:65" s="2" customFormat="1" ht="21.75" customHeight="1">
      <c r="A143" s="32"/>
      <c r="B143" s="33"/>
      <c r="C143" s="207" t="s">
        <v>165</v>
      </c>
      <c r="D143" s="207" t="s">
        <v>146</v>
      </c>
      <c r="E143" s="208" t="s">
        <v>447</v>
      </c>
      <c r="F143" s="209" t="s">
        <v>448</v>
      </c>
      <c r="G143" s="210" t="s">
        <v>149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150</v>
      </c>
      <c r="AT143" s="219" t="s">
        <v>146</v>
      </c>
      <c r="AU143" s="219" t="s">
        <v>151</v>
      </c>
      <c r="AY143" s="15" t="s">
        <v>139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144</v>
      </c>
      <c r="BK143" s="220">
        <f t="shared" si="9"/>
        <v>0</v>
      </c>
      <c r="BL143" s="15" t="s">
        <v>150</v>
      </c>
      <c r="BM143" s="219" t="s">
        <v>1114</v>
      </c>
    </row>
    <row r="144" spans="1:65" s="2" customFormat="1" ht="33" customHeight="1">
      <c r="A144" s="32"/>
      <c r="B144" s="33"/>
      <c r="C144" s="221" t="s">
        <v>166</v>
      </c>
      <c r="D144" s="221" t="s">
        <v>136</v>
      </c>
      <c r="E144" s="222" t="s">
        <v>450</v>
      </c>
      <c r="F144" s="223" t="s">
        <v>451</v>
      </c>
      <c r="G144" s="224" t="s">
        <v>149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3.4199999999999999E-3</v>
      </c>
      <c r="R144" s="217">
        <f t="shared" si="2"/>
        <v>3.4199999999999999E-3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136</v>
      </c>
      <c r="AU144" s="219" t="s">
        <v>151</v>
      </c>
      <c r="AY144" s="15" t="s">
        <v>139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144</v>
      </c>
      <c r="BK144" s="220">
        <f t="shared" si="9"/>
        <v>0</v>
      </c>
      <c r="BL144" s="15" t="s">
        <v>154</v>
      </c>
      <c r="BM144" s="219" t="s">
        <v>1115</v>
      </c>
    </row>
    <row r="145" spans="1:65" s="13" customFormat="1" ht="20.85" customHeight="1">
      <c r="B145" s="194"/>
      <c r="C145" s="195"/>
      <c r="D145" s="196" t="s">
        <v>71</v>
      </c>
      <c r="E145" s="196" t="s">
        <v>162</v>
      </c>
      <c r="F145" s="196" t="s">
        <v>1116</v>
      </c>
      <c r="G145" s="195"/>
      <c r="H145" s="195"/>
      <c r="I145" s="197"/>
      <c r="J145" s="198">
        <f>BK145</f>
        <v>0</v>
      </c>
      <c r="K145" s="195"/>
      <c r="L145" s="199"/>
      <c r="M145" s="200"/>
      <c r="N145" s="201"/>
      <c r="O145" s="201"/>
      <c r="P145" s="202">
        <f>SUM(P146:P149)</f>
        <v>0</v>
      </c>
      <c r="Q145" s="201"/>
      <c r="R145" s="202">
        <f>SUM(R146:R149)</f>
        <v>3.8999999999999994E-4</v>
      </c>
      <c r="S145" s="201"/>
      <c r="T145" s="203">
        <f>SUM(T146:T149)</f>
        <v>3.2000000000000003E-4</v>
      </c>
      <c r="AR145" s="204" t="s">
        <v>138</v>
      </c>
      <c r="AT145" s="205" t="s">
        <v>71</v>
      </c>
      <c r="AU145" s="205" t="s">
        <v>138</v>
      </c>
      <c r="AY145" s="204" t="s">
        <v>139</v>
      </c>
      <c r="BK145" s="206">
        <f>SUM(BK146:BK149)</f>
        <v>0</v>
      </c>
    </row>
    <row r="146" spans="1:65" s="2" customFormat="1" ht="16.5" customHeight="1">
      <c r="A146" s="32"/>
      <c r="B146" s="33"/>
      <c r="C146" s="207" t="s">
        <v>167</v>
      </c>
      <c r="D146" s="207" t="s">
        <v>146</v>
      </c>
      <c r="E146" s="208" t="s">
        <v>170</v>
      </c>
      <c r="F146" s="209" t="s">
        <v>171</v>
      </c>
      <c r="G146" s="210" t="s">
        <v>149</v>
      </c>
      <c r="H146" s="211">
        <v>3</v>
      </c>
      <c r="I146" s="212"/>
      <c r="J146" s="213">
        <f>ROUND(I146*H146,2)</f>
        <v>0</v>
      </c>
      <c r="K146" s="214"/>
      <c r="L146" s="37"/>
      <c r="M146" s="215" t="s">
        <v>1</v>
      </c>
      <c r="N146" s="216" t="s">
        <v>38</v>
      </c>
      <c r="O146" s="73"/>
      <c r="P146" s="217">
        <f>O146*H146</f>
        <v>0</v>
      </c>
      <c r="Q146" s="217">
        <v>0</v>
      </c>
      <c r="R146" s="217">
        <f>Q146*H146</f>
        <v>0</v>
      </c>
      <c r="S146" s="217">
        <v>0</v>
      </c>
      <c r="T146" s="218">
        <f>S146*H146</f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150</v>
      </c>
      <c r="AT146" s="219" t="s">
        <v>146</v>
      </c>
      <c r="AU146" s="219" t="s">
        <v>151</v>
      </c>
      <c r="AY146" s="15" t="s">
        <v>139</v>
      </c>
      <c r="BE146" s="220">
        <f>IF(N146="základná",J146,0)</f>
        <v>0</v>
      </c>
      <c r="BF146" s="220">
        <f>IF(N146="znížená",J146,0)</f>
        <v>0</v>
      </c>
      <c r="BG146" s="220">
        <f>IF(N146="zákl. prenesená",J146,0)</f>
        <v>0</v>
      </c>
      <c r="BH146" s="220">
        <f>IF(N146="zníž. prenesená",J146,0)</f>
        <v>0</v>
      </c>
      <c r="BI146" s="220">
        <f>IF(N146="nulová",J146,0)</f>
        <v>0</v>
      </c>
      <c r="BJ146" s="15" t="s">
        <v>144</v>
      </c>
      <c r="BK146" s="220">
        <f>ROUND(I146*H146,2)</f>
        <v>0</v>
      </c>
      <c r="BL146" s="15" t="s">
        <v>150</v>
      </c>
      <c r="BM146" s="219" t="s">
        <v>1117</v>
      </c>
    </row>
    <row r="147" spans="1:65" s="2" customFormat="1" ht="21.75" customHeight="1">
      <c r="A147" s="32"/>
      <c r="B147" s="33"/>
      <c r="C147" s="221" t="s">
        <v>168</v>
      </c>
      <c r="D147" s="221" t="s">
        <v>136</v>
      </c>
      <c r="E147" s="222" t="s">
        <v>293</v>
      </c>
      <c r="F147" s="223" t="s">
        <v>294</v>
      </c>
      <c r="G147" s="224" t="s">
        <v>149</v>
      </c>
      <c r="H147" s="225">
        <v>2</v>
      </c>
      <c r="I147" s="226"/>
      <c r="J147" s="227">
        <f>ROUND(I147*H147,2)</f>
        <v>0</v>
      </c>
      <c r="K147" s="228"/>
      <c r="L147" s="229"/>
      <c r="M147" s="230" t="s">
        <v>1</v>
      </c>
      <c r="N147" s="231" t="s">
        <v>38</v>
      </c>
      <c r="O147" s="73"/>
      <c r="P147" s="217">
        <f>O147*H147</f>
        <v>0</v>
      </c>
      <c r="Q147" s="217">
        <v>1.2999999999999999E-4</v>
      </c>
      <c r="R147" s="217">
        <f>Q147*H147</f>
        <v>2.5999999999999998E-4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154</v>
      </c>
      <c r="AT147" s="219" t="s">
        <v>136</v>
      </c>
      <c r="AU147" s="219" t="s">
        <v>151</v>
      </c>
      <c r="AY147" s="15" t="s">
        <v>139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144</v>
      </c>
      <c r="BK147" s="220">
        <f>ROUND(I147*H147,2)</f>
        <v>0</v>
      </c>
      <c r="BL147" s="15" t="s">
        <v>154</v>
      </c>
      <c r="BM147" s="219" t="s">
        <v>1118</v>
      </c>
    </row>
    <row r="148" spans="1:65" s="2" customFormat="1" ht="21.75" customHeight="1">
      <c r="A148" s="32"/>
      <c r="B148" s="33"/>
      <c r="C148" s="221" t="s">
        <v>169</v>
      </c>
      <c r="D148" s="221" t="s">
        <v>136</v>
      </c>
      <c r="E148" s="222" t="s">
        <v>295</v>
      </c>
      <c r="F148" s="223" t="s">
        <v>296</v>
      </c>
      <c r="G148" s="224" t="s">
        <v>149</v>
      </c>
      <c r="H148" s="225">
        <v>1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1.2999999999999999E-4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136</v>
      </c>
      <c r="AU148" s="219" t="s">
        <v>151</v>
      </c>
      <c r="AY148" s="15" t="s">
        <v>139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144</v>
      </c>
      <c r="BK148" s="220">
        <f>ROUND(I148*H148,2)</f>
        <v>0</v>
      </c>
      <c r="BL148" s="15" t="s">
        <v>154</v>
      </c>
      <c r="BM148" s="219" t="s">
        <v>1119</v>
      </c>
    </row>
    <row r="149" spans="1:65" s="2" customFormat="1" ht="24.2" customHeight="1">
      <c r="A149" s="32"/>
      <c r="B149" s="33"/>
      <c r="C149" s="207" t="s">
        <v>172</v>
      </c>
      <c r="D149" s="207" t="s">
        <v>146</v>
      </c>
      <c r="E149" s="208" t="s">
        <v>1120</v>
      </c>
      <c r="F149" s="209" t="s">
        <v>1121</v>
      </c>
      <c r="G149" s="210" t="s">
        <v>149</v>
      </c>
      <c r="H149" s="211">
        <v>2</v>
      </c>
      <c r="I149" s="212"/>
      <c r="J149" s="213">
        <f>ROUND(I149*H149,2)</f>
        <v>0</v>
      </c>
      <c r="K149" s="214"/>
      <c r="L149" s="37"/>
      <c r="M149" s="215" t="s">
        <v>1</v>
      </c>
      <c r="N149" s="216" t="s">
        <v>38</v>
      </c>
      <c r="O149" s="73"/>
      <c r="P149" s="217">
        <f>O149*H149</f>
        <v>0</v>
      </c>
      <c r="Q149" s="217">
        <v>0</v>
      </c>
      <c r="R149" s="217">
        <f>Q149*H149</f>
        <v>0</v>
      </c>
      <c r="S149" s="217">
        <v>1.6000000000000001E-4</v>
      </c>
      <c r="T149" s="218">
        <f>S149*H149</f>
        <v>3.2000000000000003E-4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150</v>
      </c>
      <c r="AT149" s="219" t="s">
        <v>146</v>
      </c>
      <c r="AU149" s="219" t="s">
        <v>151</v>
      </c>
      <c r="AY149" s="15" t="s">
        <v>139</v>
      </c>
      <c r="BE149" s="220">
        <f>IF(N149="základná",J149,0)</f>
        <v>0</v>
      </c>
      <c r="BF149" s="220">
        <f>IF(N149="znížená",J149,0)</f>
        <v>0</v>
      </c>
      <c r="BG149" s="220">
        <f>IF(N149="zákl. prenesená",J149,0)</f>
        <v>0</v>
      </c>
      <c r="BH149" s="220">
        <f>IF(N149="zníž. prenesená",J149,0)</f>
        <v>0</v>
      </c>
      <c r="BI149" s="220">
        <f>IF(N149="nulová",J149,0)</f>
        <v>0</v>
      </c>
      <c r="BJ149" s="15" t="s">
        <v>144</v>
      </c>
      <c r="BK149" s="220">
        <f>ROUND(I149*H149,2)</f>
        <v>0</v>
      </c>
      <c r="BL149" s="15" t="s">
        <v>150</v>
      </c>
      <c r="BM149" s="219" t="s">
        <v>1122</v>
      </c>
    </row>
    <row r="150" spans="1:65" s="12" customFormat="1" ht="20.85" customHeight="1">
      <c r="B150" s="179"/>
      <c r="C150" s="180"/>
      <c r="D150" s="181" t="s">
        <v>71</v>
      </c>
      <c r="E150" s="192" t="s">
        <v>189</v>
      </c>
      <c r="F150" s="192" t="s">
        <v>190</v>
      </c>
      <c r="G150" s="180"/>
      <c r="H150" s="180"/>
      <c r="I150" s="183"/>
      <c r="J150" s="193">
        <f>BK150</f>
        <v>0</v>
      </c>
      <c r="K150" s="180"/>
      <c r="L150" s="184"/>
      <c r="M150" s="185"/>
      <c r="N150" s="186"/>
      <c r="O150" s="186"/>
      <c r="P150" s="187">
        <f>SUM(P151:P158)</f>
        <v>0</v>
      </c>
      <c r="Q150" s="186"/>
      <c r="R150" s="187">
        <f>SUM(R151:R158)</f>
        <v>5.0100000000000006E-2</v>
      </c>
      <c r="S150" s="186"/>
      <c r="T150" s="188">
        <f>SUM(T151:T158)</f>
        <v>0</v>
      </c>
      <c r="AR150" s="189" t="s">
        <v>138</v>
      </c>
      <c r="AT150" s="190" t="s">
        <v>71</v>
      </c>
      <c r="AU150" s="190" t="s">
        <v>144</v>
      </c>
      <c r="AY150" s="189" t="s">
        <v>139</v>
      </c>
      <c r="BK150" s="191">
        <f>SUM(BK151:BK158)</f>
        <v>0</v>
      </c>
    </row>
    <row r="151" spans="1:65" s="2" customFormat="1" ht="21.75" customHeight="1">
      <c r="A151" s="32"/>
      <c r="B151" s="33"/>
      <c r="C151" s="207" t="s">
        <v>175</v>
      </c>
      <c r="D151" s="207" t="s">
        <v>146</v>
      </c>
      <c r="E151" s="208" t="s">
        <v>331</v>
      </c>
      <c r="F151" s="209" t="s">
        <v>332</v>
      </c>
      <c r="G151" s="210" t="s">
        <v>194</v>
      </c>
      <c r="H151" s="211">
        <v>130</v>
      </c>
      <c r="I151" s="212"/>
      <c r="J151" s="213">
        <f t="shared" ref="J151:J158" si="10">ROUND(I151*H151,2)</f>
        <v>0</v>
      </c>
      <c r="K151" s="214"/>
      <c r="L151" s="37"/>
      <c r="M151" s="215" t="s">
        <v>1</v>
      </c>
      <c r="N151" s="216" t="s">
        <v>38</v>
      </c>
      <c r="O151" s="73"/>
      <c r="P151" s="217">
        <f t="shared" ref="P151:P158" si="11">O151*H151</f>
        <v>0</v>
      </c>
      <c r="Q151" s="217">
        <v>0</v>
      </c>
      <c r="R151" s="217">
        <f t="shared" ref="R151:R158" si="12">Q151*H151</f>
        <v>0</v>
      </c>
      <c r="S151" s="217">
        <v>0</v>
      </c>
      <c r="T151" s="218">
        <f t="shared" ref="T151:T158" si="13">S151*H151</f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150</v>
      </c>
      <c r="AT151" s="219" t="s">
        <v>146</v>
      </c>
      <c r="AU151" s="219" t="s">
        <v>138</v>
      </c>
      <c r="AY151" s="15" t="s">
        <v>139</v>
      </c>
      <c r="BE151" s="220">
        <f t="shared" ref="BE151:BE158" si="14">IF(N151="základná",J151,0)</f>
        <v>0</v>
      </c>
      <c r="BF151" s="220">
        <f t="shared" ref="BF151:BF158" si="15">IF(N151="znížená",J151,0)</f>
        <v>0</v>
      </c>
      <c r="BG151" s="220">
        <f t="shared" ref="BG151:BG158" si="16">IF(N151="zákl. prenesená",J151,0)</f>
        <v>0</v>
      </c>
      <c r="BH151" s="220">
        <f t="shared" ref="BH151:BH158" si="17">IF(N151="zníž. prenesená",J151,0)</f>
        <v>0</v>
      </c>
      <c r="BI151" s="220">
        <f t="shared" ref="BI151:BI158" si="18">IF(N151="nulová",J151,0)</f>
        <v>0</v>
      </c>
      <c r="BJ151" s="15" t="s">
        <v>144</v>
      </c>
      <c r="BK151" s="220">
        <f t="shared" ref="BK151:BK158" si="19">ROUND(I151*H151,2)</f>
        <v>0</v>
      </c>
      <c r="BL151" s="15" t="s">
        <v>150</v>
      </c>
      <c r="BM151" s="219" t="s">
        <v>1123</v>
      </c>
    </row>
    <row r="152" spans="1:65" s="2" customFormat="1" ht="16.5" customHeight="1">
      <c r="A152" s="32"/>
      <c r="B152" s="33"/>
      <c r="C152" s="221" t="s">
        <v>176</v>
      </c>
      <c r="D152" s="221" t="s">
        <v>136</v>
      </c>
      <c r="E152" s="222" t="s">
        <v>334</v>
      </c>
      <c r="F152" s="223" t="s">
        <v>335</v>
      </c>
      <c r="G152" s="224" t="s">
        <v>194</v>
      </c>
      <c r="H152" s="225">
        <v>130</v>
      </c>
      <c r="I152" s="226"/>
      <c r="J152" s="227">
        <f t="shared" si="10"/>
        <v>0</v>
      </c>
      <c r="K152" s="228"/>
      <c r="L152" s="229"/>
      <c r="M152" s="230" t="s">
        <v>1</v>
      </c>
      <c r="N152" s="231" t="s">
        <v>38</v>
      </c>
      <c r="O152" s="73"/>
      <c r="P152" s="217">
        <f t="shared" si="11"/>
        <v>0</v>
      </c>
      <c r="Q152" s="217">
        <v>1.3999999999999999E-4</v>
      </c>
      <c r="R152" s="217">
        <f t="shared" si="12"/>
        <v>1.8199999999999997E-2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154</v>
      </c>
      <c r="AT152" s="219" t="s">
        <v>136</v>
      </c>
      <c r="AU152" s="219" t="s">
        <v>138</v>
      </c>
      <c r="AY152" s="15" t="s">
        <v>139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144</v>
      </c>
      <c r="BK152" s="220">
        <f t="shared" si="19"/>
        <v>0</v>
      </c>
      <c r="BL152" s="15" t="s">
        <v>154</v>
      </c>
      <c r="BM152" s="219" t="s">
        <v>1124</v>
      </c>
    </row>
    <row r="153" spans="1:65" s="2" customFormat="1" ht="21.75" customHeight="1">
      <c r="A153" s="32"/>
      <c r="B153" s="33"/>
      <c r="C153" s="207" t="s">
        <v>177</v>
      </c>
      <c r="D153" s="207" t="s">
        <v>146</v>
      </c>
      <c r="E153" s="208" t="s">
        <v>323</v>
      </c>
      <c r="F153" s="209" t="s">
        <v>324</v>
      </c>
      <c r="G153" s="210" t="s">
        <v>194</v>
      </c>
      <c r="H153" s="211">
        <v>20</v>
      </c>
      <c r="I153" s="212"/>
      <c r="J153" s="213">
        <f t="shared" si="10"/>
        <v>0</v>
      </c>
      <c r="K153" s="214"/>
      <c r="L153" s="37"/>
      <c r="M153" s="215" t="s">
        <v>1</v>
      </c>
      <c r="N153" s="216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150</v>
      </c>
      <c r="AT153" s="219" t="s">
        <v>146</v>
      </c>
      <c r="AU153" s="219" t="s">
        <v>138</v>
      </c>
      <c r="AY153" s="15" t="s">
        <v>139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144</v>
      </c>
      <c r="BK153" s="220">
        <f t="shared" si="19"/>
        <v>0</v>
      </c>
      <c r="BL153" s="15" t="s">
        <v>150</v>
      </c>
      <c r="BM153" s="219" t="s">
        <v>1125</v>
      </c>
    </row>
    <row r="154" spans="1:65" s="2" customFormat="1" ht="16.5" customHeight="1">
      <c r="A154" s="32"/>
      <c r="B154" s="33"/>
      <c r="C154" s="221" t="s">
        <v>178</v>
      </c>
      <c r="D154" s="221" t="s">
        <v>136</v>
      </c>
      <c r="E154" s="222" t="s">
        <v>326</v>
      </c>
      <c r="F154" s="223" t="s">
        <v>327</v>
      </c>
      <c r="G154" s="224" t="s">
        <v>194</v>
      </c>
      <c r="H154" s="225">
        <v>20</v>
      </c>
      <c r="I154" s="226"/>
      <c r="J154" s="227">
        <f t="shared" si="10"/>
        <v>0</v>
      </c>
      <c r="K154" s="228"/>
      <c r="L154" s="229"/>
      <c r="M154" s="230" t="s">
        <v>1</v>
      </c>
      <c r="N154" s="231" t="s">
        <v>38</v>
      </c>
      <c r="O154" s="73"/>
      <c r="P154" s="217">
        <f t="shared" si="11"/>
        <v>0</v>
      </c>
      <c r="Q154" s="217">
        <v>1.9000000000000001E-4</v>
      </c>
      <c r="R154" s="217">
        <f t="shared" si="12"/>
        <v>3.8000000000000004E-3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154</v>
      </c>
      <c r="AT154" s="219" t="s">
        <v>136</v>
      </c>
      <c r="AU154" s="219" t="s">
        <v>138</v>
      </c>
      <c r="AY154" s="15" t="s">
        <v>139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144</v>
      </c>
      <c r="BK154" s="220">
        <f t="shared" si="19"/>
        <v>0</v>
      </c>
      <c r="BL154" s="15" t="s">
        <v>154</v>
      </c>
      <c r="BM154" s="219" t="s">
        <v>1126</v>
      </c>
    </row>
    <row r="155" spans="1:65" s="2" customFormat="1" ht="21.75" customHeight="1">
      <c r="A155" s="32"/>
      <c r="B155" s="33"/>
      <c r="C155" s="207" t="s">
        <v>180</v>
      </c>
      <c r="D155" s="207" t="s">
        <v>146</v>
      </c>
      <c r="E155" s="208" t="s">
        <v>192</v>
      </c>
      <c r="F155" s="209" t="s">
        <v>193</v>
      </c>
      <c r="G155" s="210" t="s">
        <v>194</v>
      </c>
      <c r="H155" s="211">
        <v>140</v>
      </c>
      <c r="I155" s="212"/>
      <c r="J155" s="213">
        <f t="shared" si="1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1"/>
        <v>0</v>
      </c>
      <c r="Q155" s="217">
        <v>0</v>
      </c>
      <c r="R155" s="217">
        <f t="shared" si="12"/>
        <v>0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150</v>
      </c>
      <c r="AT155" s="219" t="s">
        <v>146</v>
      </c>
      <c r="AU155" s="219" t="s">
        <v>138</v>
      </c>
      <c r="AY155" s="15" t="s">
        <v>139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144</v>
      </c>
      <c r="BK155" s="220">
        <f t="shared" si="19"/>
        <v>0</v>
      </c>
      <c r="BL155" s="15" t="s">
        <v>150</v>
      </c>
      <c r="BM155" s="219" t="s">
        <v>1127</v>
      </c>
    </row>
    <row r="156" spans="1:65" s="2" customFormat="1" ht="16.5" customHeight="1">
      <c r="A156" s="32"/>
      <c r="B156" s="33"/>
      <c r="C156" s="221" t="s">
        <v>181</v>
      </c>
      <c r="D156" s="221" t="s">
        <v>136</v>
      </c>
      <c r="E156" s="222" t="s">
        <v>196</v>
      </c>
      <c r="F156" s="223" t="s">
        <v>197</v>
      </c>
      <c r="G156" s="224" t="s">
        <v>194</v>
      </c>
      <c r="H156" s="225">
        <v>140</v>
      </c>
      <c r="I156" s="226"/>
      <c r="J156" s="227">
        <f t="shared" si="1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1"/>
        <v>0</v>
      </c>
      <c r="Q156" s="217">
        <v>1.9000000000000001E-4</v>
      </c>
      <c r="R156" s="217">
        <f t="shared" si="12"/>
        <v>2.6600000000000002E-2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154</v>
      </c>
      <c r="AT156" s="219" t="s">
        <v>136</v>
      </c>
      <c r="AU156" s="219" t="s">
        <v>138</v>
      </c>
      <c r="AY156" s="15" t="s">
        <v>139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144</v>
      </c>
      <c r="BK156" s="220">
        <f t="shared" si="19"/>
        <v>0</v>
      </c>
      <c r="BL156" s="15" t="s">
        <v>154</v>
      </c>
      <c r="BM156" s="219" t="s">
        <v>1128</v>
      </c>
    </row>
    <row r="157" spans="1:65" s="2" customFormat="1" ht="24.2" customHeight="1">
      <c r="A157" s="32"/>
      <c r="B157" s="33"/>
      <c r="C157" s="207" t="s">
        <v>182</v>
      </c>
      <c r="D157" s="207" t="s">
        <v>146</v>
      </c>
      <c r="E157" s="208" t="s">
        <v>523</v>
      </c>
      <c r="F157" s="209" t="s">
        <v>524</v>
      </c>
      <c r="G157" s="210" t="s">
        <v>194</v>
      </c>
      <c r="H157" s="211">
        <v>10</v>
      </c>
      <c r="I157" s="212"/>
      <c r="J157" s="213">
        <f t="shared" si="10"/>
        <v>0</v>
      </c>
      <c r="K157" s="214"/>
      <c r="L157" s="37"/>
      <c r="M157" s="215" t="s">
        <v>1</v>
      </c>
      <c r="N157" s="216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150</v>
      </c>
      <c r="AT157" s="219" t="s">
        <v>146</v>
      </c>
      <c r="AU157" s="219" t="s">
        <v>138</v>
      </c>
      <c r="AY157" s="15" t="s">
        <v>139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144</v>
      </c>
      <c r="BK157" s="220">
        <f t="shared" si="19"/>
        <v>0</v>
      </c>
      <c r="BL157" s="15" t="s">
        <v>150</v>
      </c>
      <c r="BM157" s="219" t="s">
        <v>1129</v>
      </c>
    </row>
    <row r="158" spans="1:65" s="2" customFormat="1" ht="16.5" customHeight="1">
      <c r="A158" s="32"/>
      <c r="B158" s="33"/>
      <c r="C158" s="221" t="s">
        <v>183</v>
      </c>
      <c r="D158" s="221" t="s">
        <v>136</v>
      </c>
      <c r="E158" s="222" t="s">
        <v>526</v>
      </c>
      <c r="F158" s="223" t="s">
        <v>527</v>
      </c>
      <c r="G158" s="224" t="s">
        <v>194</v>
      </c>
      <c r="H158" s="225">
        <v>10</v>
      </c>
      <c r="I158" s="226"/>
      <c r="J158" s="227">
        <f t="shared" si="10"/>
        <v>0</v>
      </c>
      <c r="K158" s="228"/>
      <c r="L158" s="229"/>
      <c r="M158" s="230" t="s">
        <v>1</v>
      </c>
      <c r="N158" s="231" t="s">
        <v>38</v>
      </c>
      <c r="O158" s="73"/>
      <c r="P158" s="217">
        <f t="shared" si="11"/>
        <v>0</v>
      </c>
      <c r="Q158" s="217">
        <v>1.4999999999999999E-4</v>
      </c>
      <c r="R158" s="217">
        <f t="shared" si="12"/>
        <v>1.4999999999999998E-3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154</v>
      </c>
      <c r="AT158" s="219" t="s">
        <v>136</v>
      </c>
      <c r="AU158" s="219" t="s">
        <v>138</v>
      </c>
      <c r="AY158" s="15" t="s">
        <v>139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144</v>
      </c>
      <c r="BK158" s="220">
        <f t="shared" si="19"/>
        <v>0</v>
      </c>
      <c r="BL158" s="15" t="s">
        <v>154</v>
      </c>
      <c r="BM158" s="219" t="s">
        <v>1130</v>
      </c>
    </row>
    <row r="159" spans="1:65" s="12" customFormat="1" ht="20.85" customHeight="1">
      <c r="B159" s="179"/>
      <c r="C159" s="180"/>
      <c r="D159" s="181" t="s">
        <v>71</v>
      </c>
      <c r="E159" s="192" t="s">
        <v>204</v>
      </c>
      <c r="F159" s="192" t="s">
        <v>205</v>
      </c>
      <c r="G159" s="180"/>
      <c r="H159" s="180"/>
      <c r="I159" s="183"/>
      <c r="J159" s="193">
        <f>BK159</f>
        <v>0</v>
      </c>
      <c r="K159" s="180"/>
      <c r="L159" s="184"/>
      <c r="M159" s="185"/>
      <c r="N159" s="186"/>
      <c r="O159" s="186"/>
      <c r="P159" s="187">
        <f>P160+P167+P188</f>
        <v>0</v>
      </c>
      <c r="Q159" s="186"/>
      <c r="R159" s="187">
        <f>R160+R167+R188</f>
        <v>3.0180000000000002E-2</v>
      </c>
      <c r="S159" s="186"/>
      <c r="T159" s="188">
        <f>T160+T167+T188</f>
        <v>0</v>
      </c>
      <c r="AR159" s="189" t="s">
        <v>138</v>
      </c>
      <c r="AT159" s="190" t="s">
        <v>71</v>
      </c>
      <c r="AU159" s="190" t="s">
        <v>144</v>
      </c>
      <c r="AY159" s="189" t="s">
        <v>139</v>
      </c>
      <c r="BK159" s="191">
        <f>BK160+BK167+BK188</f>
        <v>0</v>
      </c>
    </row>
    <row r="160" spans="1:65" s="13" customFormat="1" ht="20.85" customHeight="1">
      <c r="B160" s="194"/>
      <c r="C160" s="195"/>
      <c r="D160" s="196" t="s">
        <v>71</v>
      </c>
      <c r="E160" s="196" t="s">
        <v>206</v>
      </c>
      <c r="F160" s="196" t="s">
        <v>207</v>
      </c>
      <c r="G160" s="195"/>
      <c r="H160" s="195"/>
      <c r="I160" s="197"/>
      <c r="J160" s="198">
        <f>BK160</f>
        <v>0</v>
      </c>
      <c r="K160" s="195"/>
      <c r="L160" s="199"/>
      <c r="M160" s="200"/>
      <c r="N160" s="201"/>
      <c r="O160" s="201"/>
      <c r="P160" s="202">
        <f>SUM(P161:P166)</f>
        <v>0</v>
      </c>
      <c r="Q160" s="201"/>
      <c r="R160" s="202">
        <f>SUM(R161:R166)</f>
        <v>2.8E-3</v>
      </c>
      <c r="S160" s="201"/>
      <c r="T160" s="203">
        <f>SUM(T161:T166)</f>
        <v>0</v>
      </c>
      <c r="AR160" s="204" t="s">
        <v>138</v>
      </c>
      <c r="AT160" s="205" t="s">
        <v>71</v>
      </c>
      <c r="AU160" s="205" t="s">
        <v>138</v>
      </c>
      <c r="AY160" s="204" t="s">
        <v>139</v>
      </c>
      <c r="BK160" s="206">
        <f>SUM(BK161:BK166)</f>
        <v>0</v>
      </c>
    </row>
    <row r="161" spans="1:65" s="2" customFormat="1" ht="21.75" customHeight="1">
      <c r="A161" s="32"/>
      <c r="B161" s="33"/>
      <c r="C161" s="207" t="s">
        <v>7</v>
      </c>
      <c r="D161" s="207" t="s">
        <v>146</v>
      </c>
      <c r="E161" s="208" t="s">
        <v>209</v>
      </c>
      <c r="F161" s="209" t="s">
        <v>535</v>
      </c>
      <c r="G161" s="210" t="s">
        <v>149</v>
      </c>
      <c r="H161" s="211">
        <v>9</v>
      </c>
      <c r="I161" s="212"/>
      <c r="J161" s="213">
        <f t="shared" ref="J161:J166" si="20">ROUND(I161*H161,2)</f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ref="P161:P166" si="21">O161*H161</f>
        <v>0</v>
      </c>
      <c r="Q161" s="217">
        <v>0</v>
      </c>
      <c r="R161" s="217">
        <f t="shared" ref="R161:R166" si="22">Q161*H161</f>
        <v>0</v>
      </c>
      <c r="S161" s="217">
        <v>0</v>
      </c>
      <c r="T161" s="218">
        <f t="shared" ref="T161:T166" si="23">S161*H161</f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150</v>
      </c>
      <c r="AT161" s="219" t="s">
        <v>146</v>
      </c>
      <c r="AU161" s="219" t="s">
        <v>151</v>
      </c>
      <c r="AY161" s="15" t="s">
        <v>139</v>
      </c>
      <c r="BE161" s="220">
        <f t="shared" ref="BE161:BE166" si="24">IF(N161="základná",J161,0)</f>
        <v>0</v>
      </c>
      <c r="BF161" s="220">
        <f t="shared" ref="BF161:BF166" si="25">IF(N161="znížená",J161,0)</f>
        <v>0</v>
      </c>
      <c r="BG161" s="220">
        <f t="shared" ref="BG161:BG166" si="26">IF(N161="zákl. prenesená",J161,0)</f>
        <v>0</v>
      </c>
      <c r="BH161" s="220">
        <f t="shared" ref="BH161:BH166" si="27">IF(N161="zníž. prenesená",J161,0)</f>
        <v>0</v>
      </c>
      <c r="BI161" s="220">
        <f t="shared" ref="BI161:BI166" si="28">IF(N161="nulová",J161,0)</f>
        <v>0</v>
      </c>
      <c r="BJ161" s="15" t="s">
        <v>144</v>
      </c>
      <c r="BK161" s="220">
        <f t="shared" ref="BK161:BK166" si="29">ROUND(I161*H161,2)</f>
        <v>0</v>
      </c>
      <c r="BL161" s="15" t="s">
        <v>150</v>
      </c>
      <c r="BM161" s="219" t="s">
        <v>1131</v>
      </c>
    </row>
    <row r="162" spans="1:65" s="2" customFormat="1" ht="16.5" customHeight="1">
      <c r="A162" s="32"/>
      <c r="B162" s="33"/>
      <c r="C162" s="221" t="s">
        <v>184</v>
      </c>
      <c r="D162" s="221" t="s">
        <v>136</v>
      </c>
      <c r="E162" s="222" t="s">
        <v>354</v>
      </c>
      <c r="F162" s="223" t="s">
        <v>537</v>
      </c>
      <c r="G162" s="224" t="s">
        <v>149</v>
      </c>
      <c r="H162" s="225">
        <v>9</v>
      </c>
      <c r="I162" s="226"/>
      <c r="J162" s="227">
        <f t="shared" si="2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21"/>
        <v>0</v>
      </c>
      <c r="Q162" s="217">
        <v>0</v>
      </c>
      <c r="R162" s="217">
        <f t="shared" si="22"/>
        <v>0</v>
      </c>
      <c r="S162" s="217">
        <v>0</v>
      </c>
      <c r="T162" s="218">
        <f t="shared" si="2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161</v>
      </c>
      <c r="AT162" s="219" t="s">
        <v>136</v>
      </c>
      <c r="AU162" s="219" t="s">
        <v>151</v>
      </c>
      <c r="AY162" s="15" t="s">
        <v>139</v>
      </c>
      <c r="BE162" s="220">
        <f t="shared" si="24"/>
        <v>0</v>
      </c>
      <c r="BF162" s="220">
        <f t="shared" si="25"/>
        <v>0</v>
      </c>
      <c r="BG162" s="220">
        <f t="shared" si="26"/>
        <v>0</v>
      </c>
      <c r="BH162" s="220">
        <f t="shared" si="27"/>
        <v>0</v>
      </c>
      <c r="BI162" s="220">
        <f t="shared" si="28"/>
        <v>0</v>
      </c>
      <c r="BJ162" s="15" t="s">
        <v>144</v>
      </c>
      <c r="BK162" s="220">
        <f t="shared" si="29"/>
        <v>0</v>
      </c>
      <c r="BL162" s="15" t="s">
        <v>150</v>
      </c>
      <c r="BM162" s="219" t="s">
        <v>1132</v>
      </c>
    </row>
    <row r="163" spans="1:65" s="2" customFormat="1" ht="24.2" customHeight="1">
      <c r="A163" s="32"/>
      <c r="B163" s="33"/>
      <c r="C163" s="207" t="s">
        <v>185</v>
      </c>
      <c r="D163" s="207" t="s">
        <v>146</v>
      </c>
      <c r="E163" s="208" t="s">
        <v>360</v>
      </c>
      <c r="F163" s="209" t="s">
        <v>361</v>
      </c>
      <c r="G163" s="210" t="s">
        <v>149</v>
      </c>
      <c r="H163" s="211">
        <v>4</v>
      </c>
      <c r="I163" s="212"/>
      <c r="J163" s="213">
        <f t="shared" si="2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21"/>
        <v>0</v>
      </c>
      <c r="Q163" s="217">
        <v>0</v>
      </c>
      <c r="R163" s="217">
        <f t="shared" si="22"/>
        <v>0</v>
      </c>
      <c r="S163" s="217">
        <v>0</v>
      </c>
      <c r="T163" s="218">
        <f t="shared" si="2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150</v>
      </c>
      <c r="AT163" s="219" t="s">
        <v>146</v>
      </c>
      <c r="AU163" s="219" t="s">
        <v>151</v>
      </c>
      <c r="AY163" s="15" t="s">
        <v>139</v>
      </c>
      <c r="BE163" s="220">
        <f t="shared" si="24"/>
        <v>0</v>
      </c>
      <c r="BF163" s="220">
        <f t="shared" si="25"/>
        <v>0</v>
      </c>
      <c r="BG163" s="220">
        <f t="shared" si="26"/>
        <v>0</v>
      </c>
      <c r="BH163" s="220">
        <f t="shared" si="27"/>
        <v>0</v>
      </c>
      <c r="BI163" s="220">
        <f t="shared" si="28"/>
        <v>0</v>
      </c>
      <c r="BJ163" s="15" t="s">
        <v>144</v>
      </c>
      <c r="BK163" s="220">
        <f t="shared" si="29"/>
        <v>0</v>
      </c>
      <c r="BL163" s="15" t="s">
        <v>150</v>
      </c>
      <c r="BM163" s="219" t="s">
        <v>1133</v>
      </c>
    </row>
    <row r="164" spans="1:65" s="2" customFormat="1" ht="24.2" customHeight="1">
      <c r="A164" s="32"/>
      <c r="B164" s="33"/>
      <c r="C164" s="221" t="s">
        <v>186</v>
      </c>
      <c r="D164" s="221" t="s">
        <v>136</v>
      </c>
      <c r="E164" s="222" t="s">
        <v>363</v>
      </c>
      <c r="F164" s="223" t="s">
        <v>364</v>
      </c>
      <c r="G164" s="224" t="s">
        <v>149</v>
      </c>
      <c r="H164" s="225">
        <v>4</v>
      </c>
      <c r="I164" s="226"/>
      <c r="J164" s="227">
        <f t="shared" si="2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21"/>
        <v>0</v>
      </c>
      <c r="Q164" s="217">
        <v>6.9999999999999999E-4</v>
      </c>
      <c r="R164" s="217">
        <f t="shared" si="22"/>
        <v>2.8E-3</v>
      </c>
      <c r="S164" s="217">
        <v>0</v>
      </c>
      <c r="T164" s="218">
        <f t="shared" si="2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136</v>
      </c>
      <c r="AU164" s="219" t="s">
        <v>151</v>
      </c>
      <c r="AY164" s="15" t="s">
        <v>139</v>
      </c>
      <c r="BE164" s="220">
        <f t="shared" si="24"/>
        <v>0</v>
      </c>
      <c r="BF164" s="220">
        <f t="shared" si="25"/>
        <v>0</v>
      </c>
      <c r="BG164" s="220">
        <f t="shared" si="26"/>
        <v>0</v>
      </c>
      <c r="BH164" s="220">
        <f t="shared" si="27"/>
        <v>0</v>
      </c>
      <c r="BI164" s="220">
        <f t="shared" si="28"/>
        <v>0</v>
      </c>
      <c r="BJ164" s="15" t="s">
        <v>144</v>
      </c>
      <c r="BK164" s="220">
        <f t="shared" si="29"/>
        <v>0</v>
      </c>
      <c r="BL164" s="15" t="s">
        <v>154</v>
      </c>
      <c r="BM164" s="219" t="s">
        <v>1134</v>
      </c>
    </row>
    <row r="165" spans="1:65" s="2" customFormat="1" ht="24.2" customHeight="1">
      <c r="A165" s="32"/>
      <c r="B165" s="33"/>
      <c r="C165" s="207" t="s">
        <v>187</v>
      </c>
      <c r="D165" s="207" t="s">
        <v>146</v>
      </c>
      <c r="E165" s="208" t="s">
        <v>366</v>
      </c>
      <c r="F165" s="209" t="s">
        <v>367</v>
      </c>
      <c r="G165" s="210" t="s">
        <v>149</v>
      </c>
      <c r="H165" s="211">
        <v>4</v>
      </c>
      <c r="I165" s="212"/>
      <c r="J165" s="213">
        <f t="shared" si="2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21"/>
        <v>0</v>
      </c>
      <c r="Q165" s="217">
        <v>0</v>
      </c>
      <c r="R165" s="217">
        <f t="shared" si="22"/>
        <v>0</v>
      </c>
      <c r="S165" s="217">
        <v>0</v>
      </c>
      <c r="T165" s="218">
        <f t="shared" si="2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151</v>
      </c>
      <c r="AY165" s="15" t="s">
        <v>139</v>
      </c>
      <c r="BE165" s="220">
        <f t="shared" si="24"/>
        <v>0</v>
      </c>
      <c r="BF165" s="220">
        <f t="shared" si="25"/>
        <v>0</v>
      </c>
      <c r="BG165" s="220">
        <f t="shared" si="26"/>
        <v>0</v>
      </c>
      <c r="BH165" s="220">
        <f t="shared" si="27"/>
        <v>0</v>
      </c>
      <c r="BI165" s="220">
        <f t="shared" si="28"/>
        <v>0</v>
      </c>
      <c r="BJ165" s="15" t="s">
        <v>144</v>
      </c>
      <c r="BK165" s="220">
        <f t="shared" si="29"/>
        <v>0</v>
      </c>
      <c r="BL165" s="15" t="s">
        <v>150</v>
      </c>
      <c r="BM165" s="219" t="s">
        <v>1135</v>
      </c>
    </row>
    <row r="166" spans="1:65" s="2" customFormat="1" ht="16.5" customHeight="1">
      <c r="A166" s="32"/>
      <c r="B166" s="33"/>
      <c r="C166" s="207" t="s">
        <v>188</v>
      </c>
      <c r="D166" s="207" t="s">
        <v>146</v>
      </c>
      <c r="E166" s="208" t="s">
        <v>369</v>
      </c>
      <c r="F166" s="209" t="s">
        <v>370</v>
      </c>
      <c r="G166" s="210" t="s">
        <v>149</v>
      </c>
      <c r="H166" s="211">
        <v>9</v>
      </c>
      <c r="I166" s="212"/>
      <c r="J166" s="213">
        <f t="shared" si="20"/>
        <v>0</v>
      </c>
      <c r="K166" s="214"/>
      <c r="L166" s="37"/>
      <c r="M166" s="215" t="s">
        <v>1</v>
      </c>
      <c r="N166" s="216" t="s">
        <v>38</v>
      </c>
      <c r="O166" s="73"/>
      <c r="P166" s="217">
        <f t="shared" si="21"/>
        <v>0</v>
      </c>
      <c r="Q166" s="217">
        <v>0</v>
      </c>
      <c r="R166" s="217">
        <f t="shared" si="22"/>
        <v>0</v>
      </c>
      <c r="S166" s="217">
        <v>0</v>
      </c>
      <c r="T166" s="218">
        <f t="shared" si="2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150</v>
      </c>
      <c r="AT166" s="219" t="s">
        <v>146</v>
      </c>
      <c r="AU166" s="219" t="s">
        <v>151</v>
      </c>
      <c r="AY166" s="15" t="s">
        <v>139</v>
      </c>
      <c r="BE166" s="220">
        <f t="shared" si="24"/>
        <v>0</v>
      </c>
      <c r="BF166" s="220">
        <f t="shared" si="25"/>
        <v>0</v>
      </c>
      <c r="BG166" s="220">
        <f t="shared" si="26"/>
        <v>0</v>
      </c>
      <c r="BH166" s="220">
        <f t="shared" si="27"/>
        <v>0</v>
      </c>
      <c r="BI166" s="220">
        <f t="shared" si="28"/>
        <v>0</v>
      </c>
      <c r="BJ166" s="15" t="s">
        <v>144</v>
      </c>
      <c r="BK166" s="220">
        <f t="shared" si="29"/>
        <v>0</v>
      </c>
      <c r="BL166" s="15" t="s">
        <v>150</v>
      </c>
      <c r="BM166" s="219" t="s">
        <v>1136</v>
      </c>
    </row>
    <row r="167" spans="1:65" s="13" customFormat="1" ht="20.85" customHeight="1">
      <c r="B167" s="194"/>
      <c r="C167" s="195"/>
      <c r="D167" s="196" t="s">
        <v>71</v>
      </c>
      <c r="E167" s="196" t="s">
        <v>213</v>
      </c>
      <c r="F167" s="196" t="s">
        <v>214</v>
      </c>
      <c r="G167" s="195"/>
      <c r="H167" s="195"/>
      <c r="I167" s="197"/>
      <c r="J167" s="198">
        <f>BK167</f>
        <v>0</v>
      </c>
      <c r="K167" s="195"/>
      <c r="L167" s="199"/>
      <c r="M167" s="200"/>
      <c r="N167" s="201"/>
      <c r="O167" s="201"/>
      <c r="P167" s="202">
        <f>SUM(P168:P187)</f>
        <v>0</v>
      </c>
      <c r="Q167" s="201"/>
      <c r="R167" s="202">
        <f>SUM(R168:R187)</f>
        <v>4.5000000000000005E-3</v>
      </c>
      <c r="S167" s="201"/>
      <c r="T167" s="203">
        <f>SUM(T168:T187)</f>
        <v>0</v>
      </c>
      <c r="AR167" s="204" t="s">
        <v>138</v>
      </c>
      <c r="AT167" s="205" t="s">
        <v>71</v>
      </c>
      <c r="AU167" s="205" t="s">
        <v>138</v>
      </c>
      <c r="AY167" s="204" t="s">
        <v>139</v>
      </c>
      <c r="BK167" s="206">
        <f>SUM(BK168:BK187)</f>
        <v>0</v>
      </c>
    </row>
    <row r="168" spans="1:65" s="2" customFormat="1" ht="37.9" customHeight="1">
      <c r="A168" s="32"/>
      <c r="B168" s="33"/>
      <c r="C168" s="207" t="s">
        <v>191</v>
      </c>
      <c r="D168" s="207" t="s">
        <v>146</v>
      </c>
      <c r="E168" s="208" t="s">
        <v>216</v>
      </c>
      <c r="F168" s="209" t="s">
        <v>416</v>
      </c>
      <c r="G168" s="210" t="s">
        <v>149</v>
      </c>
      <c r="H168" s="211">
        <v>10</v>
      </c>
      <c r="I168" s="212"/>
      <c r="J168" s="213">
        <f t="shared" ref="J168:J187" si="30">ROUND(I168*H168,2)</f>
        <v>0</v>
      </c>
      <c r="K168" s="214"/>
      <c r="L168" s="37"/>
      <c r="M168" s="215" t="s">
        <v>1</v>
      </c>
      <c r="N168" s="216" t="s">
        <v>38</v>
      </c>
      <c r="O168" s="73"/>
      <c r="P168" s="217">
        <f t="shared" ref="P168:P187" si="31">O168*H168</f>
        <v>0</v>
      </c>
      <c r="Q168" s="217">
        <v>0</v>
      </c>
      <c r="R168" s="217">
        <f t="shared" ref="R168:R187" si="32">Q168*H168</f>
        <v>0</v>
      </c>
      <c r="S168" s="217">
        <v>0</v>
      </c>
      <c r="T168" s="218">
        <f t="shared" ref="T168:T187" si="33">S168*H168</f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150</v>
      </c>
      <c r="AT168" s="219" t="s">
        <v>146</v>
      </c>
      <c r="AU168" s="219" t="s">
        <v>151</v>
      </c>
      <c r="AY168" s="15" t="s">
        <v>139</v>
      </c>
      <c r="BE168" s="220">
        <f t="shared" ref="BE168:BE187" si="34">IF(N168="základná",J168,0)</f>
        <v>0</v>
      </c>
      <c r="BF168" s="220">
        <f t="shared" ref="BF168:BF187" si="35">IF(N168="znížená",J168,0)</f>
        <v>0</v>
      </c>
      <c r="BG168" s="220">
        <f t="shared" ref="BG168:BG187" si="36">IF(N168="zákl. prenesená",J168,0)</f>
        <v>0</v>
      </c>
      <c r="BH168" s="220">
        <f t="shared" ref="BH168:BH187" si="37">IF(N168="zníž. prenesená",J168,0)</f>
        <v>0</v>
      </c>
      <c r="BI168" s="220">
        <f t="shared" ref="BI168:BI187" si="38">IF(N168="nulová",J168,0)</f>
        <v>0</v>
      </c>
      <c r="BJ168" s="15" t="s">
        <v>144</v>
      </c>
      <c r="BK168" s="220">
        <f t="shared" ref="BK168:BK187" si="39">ROUND(I168*H168,2)</f>
        <v>0</v>
      </c>
      <c r="BL168" s="15" t="s">
        <v>150</v>
      </c>
      <c r="BM168" s="219" t="s">
        <v>1137</v>
      </c>
    </row>
    <row r="169" spans="1:65" s="2" customFormat="1" ht="16.5" customHeight="1">
      <c r="A169" s="32"/>
      <c r="B169" s="33"/>
      <c r="C169" s="221" t="s">
        <v>195</v>
      </c>
      <c r="D169" s="221" t="s">
        <v>136</v>
      </c>
      <c r="E169" s="222" t="s">
        <v>218</v>
      </c>
      <c r="F169" s="223" t="s">
        <v>417</v>
      </c>
      <c r="G169" s="224" t="s">
        <v>149</v>
      </c>
      <c r="H169" s="225">
        <v>10</v>
      </c>
      <c r="I169" s="226"/>
      <c r="J169" s="227">
        <f t="shared" si="30"/>
        <v>0</v>
      </c>
      <c r="K169" s="228"/>
      <c r="L169" s="229"/>
      <c r="M169" s="230" t="s">
        <v>1</v>
      </c>
      <c r="N169" s="231" t="s">
        <v>38</v>
      </c>
      <c r="O169" s="73"/>
      <c r="P169" s="217">
        <f t="shared" si="31"/>
        <v>0</v>
      </c>
      <c r="Q169" s="217">
        <v>1.6000000000000001E-4</v>
      </c>
      <c r="R169" s="217">
        <f t="shared" si="32"/>
        <v>1.6000000000000001E-3</v>
      </c>
      <c r="S169" s="217">
        <v>0</v>
      </c>
      <c r="T169" s="218">
        <f t="shared" si="3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154</v>
      </c>
      <c r="AT169" s="219" t="s">
        <v>136</v>
      </c>
      <c r="AU169" s="219" t="s">
        <v>151</v>
      </c>
      <c r="AY169" s="15" t="s">
        <v>139</v>
      </c>
      <c r="BE169" s="220">
        <f t="shared" si="34"/>
        <v>0</v>
      </c>
      <c r="BF169" s="220">
        <f t="shared" si="35"/>
        <v>0</v>
      </c>
      <c r="BG169" s="220">
        <f t="shared" si="36"/>
        <v>0</v>
      </c>
      <c r="BH169" s="220">
        <f t="shared" si="37"/>
        <v>0</v>
      </c>
      <c r="BI169" s="220">
        <f t="shared" si="38"/>
        <v>0</v>
      </c>
      <c r="BJ169" s="15" t="s">
        <v>144</v>
      </c>
      <c r="BK169" s="220">
        <f t="shared" si="39"/>
        <v>0</v>
      </c>
      <c r="BL169" s="15" t="s">
        <v>154</v>
      </c>
      <c r="BM169" s="219" t="s">
        <v>1138</v>
      </c>
    </row>
    <row r="170" spans="1:65" s="2" customFormat="1" ht="24.2" customHeight="1">
      <c r="A170" s="32"/>
      <c r="B170" s="33"/>
      <c r="C170" s="207" t="s">
        <v>198</v>
      </c>
      <c r="D170" s="207" t="s">
        <v>146</v>
      </c>
      <c r="E170" s="208" t="s">
        <v>545</v>
      </c>
      <c r="F170" s="209" t="s">
        <v>546</v>
      </c>
      <c r="G170" s="210" t="s">
        <v>149</v>
      </c>
      <c r="H170" s="211">
        <v>6</v>
      </c>
      <c r="I170" s="212"/>
      <c r="J170" s="213">
        <f t="shared" si="30"/>
        <v>0</v>
      </c>
      <c r="K170" s="214"/>
      <c r="L170" s="37"/>
      <c r="M170" s="215" t="s">
        <v>1</v>
      </c>
      <c r="N170" s="216" t="s">
        <v>38</v>
      </c>
      <c r="O170" s="73"/>
      <c r="P170" s="217">
        <f t="shared" si="31"/>
        <v>0</v>
      </c>
      <c r="Q170" s="217">
        <v>0</v>
      </c>
      <c r="R170" s="217">
        <f t="shared" si="32"/>
        <v>0</v>
      </c>
      <c r="S170" s="217">
        <v>0</v>
      </c>
      <c r="T170" s="218">
        <f t="shared" si="3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150</v>
      </c>
      <c r="AT170" s="219" t="s">
        <v>146</v>
      </c>
      <c r="AU170" s="219" t="s">
        <v>151</v>
      </c>
      <c r="AY170" s="15" t="s">
        <v>139</v>
      </c>
      <c r="BE170" s="220">
        <f t="shared" si="34"/>
        <v>0</v>
      </c>
      <c r="BF170" s="220">
        <f t="shared" si="35"/>
        <v>0</v>
      </c>
      <c r="BG170" s="220">
        <f t="shared" si="36"/>
        <v>0</v>
      </c>
      <c r="BH170" s="220">
        <f t="shared" si="37"/>
        <v>0</v>
      </c>
      <c r="BI170" s="220">
        <f t="shared" si="38"/>
        <v>0</v>
      </c>
      <c r="BJ170" s="15" t="s">
        <v>144</v>
      </c>
      <c r="BK170" s="220">
        <f t="shared" si="39"/>
        <v>0</v>
      </c>
      <c r="BL170" s="15" t="s">
        <v>150</v>
      </c>
      <c r="BM170" s="219" t="s">
        <v>1139</v>
      </c>
    </row>
    <row r="171" spans="1:65" s="2" customFormat="1" ht="16.5" customHeight="1">
      <c r="A171" s="32"/>
      <c r="B171" s="33"/>
      <c r="C171" s="221" t="s">
        <v>200</v>
      </c>
      <c r="D171" s="221" t="s">
        <v>136</v>
      </c>
      <c r="E171" s="222" t="s">
        <v>548</v>
      </c>
      <c r="F171" s="223" t="s">
        <v>549</v>
      </c>
      <c r="G171" s="224" t="s">
        <v>149</v>
      </c>
      <c r="H171" s="225">
        <v>6</v>
      </c>
      <c r="I171" s="226"/>
      <c r="J171" s="227">
        <f t="shared" si="30"/>
        <v>0</v>
      </c>
      <c r="K171" s="228"/>
      <c r="L171" s="229"/>
      <c r="M171" s="230" t="s">
        <v>1</v>
      </c>
      <c r="N171" s="231" t="s">
        <v>38</v>
      </c>
      <c r="O171" s="73"/>
      <c r="P171" s="217">
        <f t="shared" si="31"/>
        <v>0</v>
      </c>
      <c r="Q171" s="217">
        <v>1E-4</v>
      </c>
      <c r="R171" s="217">
        <f t="shared" si="32"/>
        <v>6.0000000000000006E-4</v>
      </c>
      <c r="S171" s="217">
        <v>0</v>
      </c>
      <c r="T171" s="218">
        <f t="shared" si="3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154</v>
      </c>
      <c r="AT171" s="219" t="s">
        <v>136</v>
      </c>
      <c r="AU171" s="219" t="s">
        <v>151</v>
      </c>
      <c r="AY171" s="15" t="s">
        <v>139</v>
      </c>
      <c r="BE171" s="220">
        <f t="shared" si="34"/>
        <v>0</v>
      </c>
      <c r="BF171" s="220">
        <f t="shared" si="35"/>
        <v>0</v>
      </c>
      <c r="BG171" s="220">
        <f t="shared" si="36"/>
        <v>0</v>
      </c>
      <c r="BH171" s="220">
        <f t="shared" si="37"/>
        <v>0</v>
      </c>
      <c r="BI171" s="220">
        <f t="shared" si="38"/>
        <v>0</v>
      </c>
      <c r="BJ171" s="15" t="s">
        <v>144</v>
      </c>
      <c r="BK171" s="220">
        <f t="shared" si="39"/>
        <v>0</v>
      </c>
      <c r="BL171" s="15" t="s">
        <v>154</v>
      </c>
      <c r="BM171" s="219" t="s">
        <v>1140</v>
      </c>
    </row>
    <row r="172" spans="1:65" s="2" customFormat="1" ht="24.2" customHeight="1">
      <c r="A172" s="32"/>
      <c r="B172" s="33"/>
      <c r="C172" s="207" t="s">
        <v>202</v>
      </c>
      <c r="D172" s="207" t="s">
        <v>146</v>
      </c>
      <c r="E172" s="208" t="s">
        <v>551</v>
      </c>
      <c r="F172" s="209" t="s">
        <v>552</v>
      </c>
      <c r="G172" s="210" t="s">
        <v>149</v>
      </c>
      <c r="H172" s="211">
        <v>1</v>
      </c>
      <c r="I172" s="212"/>
      <c r="J172" s="213">
        <f t="shared" si="30"/>
        <v>0</v>
      </c>
      <c r="K172" s="214"/>
      <c r="L172" s="37"/>
      <c r="M172" s="215" t="s">
        <v>1</v>
      </c>
      <c r="N172" s="216" t="s">
        <v>38</v>
      </c>
      <c r="O172" s="73"/>
      <c r="P172" s="217">
        <f t="shared" si="31"/>
        <v>0</v>
      </c>
      <c r="Q172" s="217">
        <v>0</v>
      </c>
      <c r="R172" s="217">
        <f t="shared" si="32"/>
        <v>0</v>
      </c>
      <c r="S172" s="217">
        <v>0</v>
      </c>
      <c r="T172" s="218">
        <f t="shared" si="3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150</v>
      </c>
      <c r="AT172" s="219" t="s">
        <v>146</v>
      </c>
      <c r="AU172" s="219" t="s">
        <v>151</v>
      </c>
      <c r="AY172" s="15" t="s">
        <v>139</v>
      </c>
      <c r="BE172" s="220">
        <f t="shared" si="34"/>
        <v>0</v>
      </c>
      <c r="BF172" s="220">
        <f t="shared" si="35"/>
        <v>0</v>
      </c>
      <c r="BG172" s="220">
        <f t="shared" si="36"/>
        <v>0</v>
      </c>
      <c r="BH172" s="220">
        <f t="shared" si="37"/>
        <v>0</v>
      </c>
      <c r="BI172" s="220">
        <f t="shared" si="38"/>
        <v>0</v>
      </c>
      <c r="BJ172" s="15" t="s">
        <v>144</v>
      </c>
      <c r="BK172" s="220">
        <f t="shared" si="39"/>
        <v>0</v>
      </c>
      <c r="BL172" s="15" t="s">
        <v>150</v>
      </c>
      <c r="BM172" s="219" t="s">
        <v>1141</v>
      </c>
    </row>
    <row r="173" spans="1:65" s="2" customFormat="1" ht="16.5" customHeight="1">
      <c r="A173" s="32"/>
      <c r="B173" s="33"/>
      <c r="C173" s="221" t="s">
        <v>203</v>
      </c>
      <c r="D173" s="221" t="s">
        <v>136</v>
      </c>
      <c r="E173" s="222" t="s">
        <v>554</v>
      </c>
      <c r="F173" s="223" t="s">
        <v>555</v>
      </c>
      <c r="G173" s="224" t="s">
        <v>149</v>
      </c>
      <c r="H173" s="225">
        <v>1</v>
      </c>
      <c r="I173" s="226"/>
      <c r="J173" s="227">
        <f t="shared" si="30"/>
        <v>0</v>
      </c>
      <c r="K173" s="228"/>
      <c r="L173" s="229"/>
      <c r="M173" s="230" t="s">
        <v>1</v>
      </c>
      <c r="N173" s="231" t="s">
        <v>38</v>
      </c>
      <c r="O173" s="73"/>
      <c r="P173" s="217">
        <f t="shared" si="31"/>
        <v>0</v>
      </c>
      <c r="Q173" s="217">
        <v>1.1E-4</v>
      </c>
      <c r="R173" s="217">
        <f t="shared" si="32"/>
        <v>1.1E-4</v>
      </c>
      <c r="S173" s="217">
        <v>0</v>
      </c>
      <c r="T173" s="218">
        <f t="shared" si="3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154</v>
      </c>
      <c r="AT173" s="219" t="s">
        <v>136</v>
      </c>
      <c r="AU173" s="219" t="s">
        <v>151</v>
      </c>
      <c r="AY173" s="15" t="s">
        <v>139</v>
      </c>
      <c r="BE173" s="220">
        <f t="shared" si="34"/>
        <v>0</v>
      </c>
      <c r="BF173" s="220">
        <f t="shared" si="35"/>
        <v>0</v>
      </c>
      <c r="BG173" s="220">
        <f t="shared" si="36"/>
        <v>0</v>
      </c>
      <c r="BH173" s="220">
        <f t="shared" si="37"/>
        <v>0</v>
      </c>
      <c r="BI173" s="220">
        <f t="shared" si="38"/>
        <v>0</v>
      </c>
      <c r="BJ173" s="15" t="s">
        <v>144</v>
      </c>
      <c r="BK173" s="220">
        <f t="shared" si="39"/>
        <v>0</v>
      </c>
      <c r="BL173" s="15" t="s">
        <v>154</v>
      </c>
      <c r="BM173" s="219" t="s">
        <v>1142</v>
      </c>
    </row>
    <row r="174" spans="1:65" s="2" customFormat="1" ht="37.9" customHeight="1">
      <c r="A174" s="32"/>
      <c r="B174" s="33"/>
      <c r="C174" s="207" t="s">
        <v>208</v>
      </c>
      <c r="D174" s="207" t="s">
        <v>146</v>
      </c>
      <c r="E174" s="208" t="s">
        <v>408</v>
      </c>
      <c r="F174" s="209" t="s">
        <v>409</v>
      </c>
      <c r="G174" s="210" t="s">
        <v>149</v>
      </c>
      <c r="H174" s="211">
        <v>4</v>
      </c>
      <c r="I174" s="212"/>
      <c r="J174" s="213">
        <f t="shared" si="30"/>
        <v>0</v>
      </c>
      <c r="K174" s="214"/>
      <c r="L174" s="37"/>
      <c r="M174" s="215" t="s">
        <v>1</v>
      </c>
      <c r="N174" s="216" t="s">
        <v>38</v>
      </c>
      <c r="O174" s="73"/>
      <c r="P174" s="217">
        <f t="shared" si="31"/>
        <v>0</v>
      </c>
      <c r="Q174" s="217">
        <v>0</v>
      </c>
      <c r="R174" s="217">
        <f t="shared" si="32"/>
        <v>0</v>
      </c>
      <c r="S174" s="217">
        <v>0</v>
      </c>
      <c r="T174" s="218">
        <f t="shared" si="3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150</v>
      </c>
      <c r="AT174" s="219" t="s">
        <v>146</v>
      </c>
      <c r="AU174" s="219" t="s">
        <v>151</v>
      </c>
      <c r="AY174" s="15" t="s">
        <v>139</v>
      </c>
      <c r="BE174" s="220">
        <f t="shared" si="34"/>
        <v>0</v>
      </c>
      <c r="BF174" s="220">
        <f t="shared" si="35"/>
        <v>0</v>
      </c>
      <c r="BG174" s="220">
        <f t="shared" si="36"/>
        <v>0</v>
      </c>
      <c r="BH174" s="220">
        <f t="shared" si="37"/>
        <v>0</v>
      </c>
      <c r="BI174" s="220">
        <f t="shared" si="38"/>
        <v>0</v>
      </c>
      <c r="BJ174" s="15" t="s">
        <v>144</v>
      </c>
      <c r="BK174" s="220">
        <f t="shared" si="39"/>
        <v>0</v>
      </c>
      <c r="BL174" s="15" t="s">
        <v>150</v>
      </c>
      <c r="BM174" s="219" t="s">
        <v>1143</v>
      </c>
    </row>
    <row r="175" spans="1:65" s="2" customFormat="1" ht="24.2" customHeight="1">
      <c r="A175" s="32"/>
      <c r="B175" s="33"/>
      <c r="C175" s="221" t="s">
        <v>210</v>
      </c>
      <c r="D175" s="221" t="s">
        <v>136</v>
      </c>
      <c r="E175" s="222" t="s">
        <v>410</v>
      </c>
      <c r="F175" s="223" t="s">
        <v>418</v>
      </c>
      <c r="G175" s="224" t="s">
        <v>149</v>
      </c>
      <c r="H175" s="225">
        <v>4</v>
      </c>
      <c r="I175" s="226"/>
      <c r="J175" s="227">
        <f t="shared" si="30"/>
        <v>0</v>
      </c>
      <c r="K175" s="228"/>
      <c r="L175" s="229"/>
      <c r="M175" s="230" t="s">
        <v>1</v>
      </c>
      <c r="N175" s="231" t="s">
        <v>38</v>
      </c>
      <c r="O175" s="73"/>
      <c r="P175" s="217">
        <f t="shared" si="31"/>
        <v>0</v>
      </c>
      <c r="Q175" s="217">
        <v>1.7000000000000001E-4</v>
      </c>
      <c r="R175" s="217">
        <f t="shared" si="32"/>
        <v>6.8000000000000005E-4</v>
      </c>
      <c r="S175" s="217">
        <v>0</v>
      </c>
      <c r="T175" s="218">
        <f t="shared" si="3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154</v>
      </c>
      <c r="AT175" s="219" t="s">
        <v>136</v>
      </c>
      <c r="AU175" s="219" t="s">
        <v>151</v>
      </c>
      <c r="AY175" s="15" t="s">
        <v>139</v>
      </c>
      <c r="BE175" s="220">
        <f t="shared" si="34"/>
        <v>0</v>
      </c>
      <c r="BF175" s="220">
        <f t="shared" si="35"/>
        <v>0</v>
      </c>
      <c r="BG175" s="220">
        <f t="shared" si="36"/>
        <v>0</v>
      </c>
      <c r="BH175" s="220">
        <f t="shared" si="37"/>
        <v>0</v>
      </c>
      <c r="BI175" s="220">
        <f t="shared" si="38"/>
        <v>0</v>
      </c>
      <c r="BJ175" s="15" t="s">
        <v>144</v>
      </c>
      <c r="BK175" s="220">
        <f t="shared" si="39"/>
        <v>0</v>
      </c>
      <c r="BL175" s="15" t="s">
        <v>154</v>
      </c>
      <c r="BM175" s="219" t="s">
        <v>1144</v>
      </c>
    </row>
    <row r="176" spans="1:65" s="2" customFormat="1" ht="24.2" customHeight="1">
      <c r="A176" s="32"/>
      <c r="B176" s="33"/>
      <c r="C176" s="207" t="s">
        <v>211</v>
      </c>
      <c r="D176" s="207" t="s">
        <v>146</v>
      </c>
      <c r="E176" s="208" t="s">
        <v>220</v>
      </c>
      <c r="F176" s="209" t="s">
        <v>221</v>
      </c>
      <c r="G176" s="210" t="s">
        <v>149</v>
      </c>
      <c r="H176" s="211">
        <v>6</v>
      </c>
      <c r="I176" s="212"/>
      <c r="J176" s="213">
        <f t="shared" si="30"/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si="31"/>
        <v>0</v>
      </c>
      <c r="Q176" s="217">
        <v>0</v>
      </c>
      <c r="R176" s="217">
        <f t="shared" si="32"/>
        <v>0</v>
      </c>
      <c r="S176" s="217">
        <v>0</v>
      </c>
      <c r="T176" s="218">
        <f t="shared" si="3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150</v>
      </c>
      <c r="AT176" s="219" t="s">
        <v>146</v>
      </c>
      <c r="AU176" s="219" t="s">
        <v>151</v>
      </c>
      <c r="AY176" s="15" t="s">
        <v>139</v>
      </c>
      <c r="BE176" s="220">
        <f t="shared" si="34"/>
        <v>0</v>
      </c>
      <c r="BF176" s="220">
        <f t="shared" si="35"/>
        <v>0</v>
      </c>
      <c r="BG176" s="220">
        <f t="shared" si="36"/>
        <v>0</v>
      </c>
      <c r="BH176" s="220">
        <f t="shared" si="37"/>
        <v>0</v>
      </c>
      <c r="BI176" s="220">
        <f t="shared" si="38"/>
        <v>0</v>
      </c>
      <c r="BJ176" s="15" t="s">
        <v>144</v>
      </c>
      <c r="BK176" s="220">
        <f t="shared" si="39"/>
        <v>0</v>
      </c>
      <c r="BL176" s="15" t="s">
        <v>150</v>
      </c>
      <c r="BM176" s="219" t="s">
        <v>1145</v>
      </c>
    </row>
    <row r="177" spans="1:65" s="2" customFormat="1" ht="24.2" customHeight="1">
      <c r="A177" s="32"/>
      <c r="B177" s="33"/>
      <c r="C177" s="221" t="s">
        <v>212</v>
      </c>
      <c r="D177" s="221" t="s">
        <v>136</v>
      </c>
      <c r="E177" s="222" t="s">
        <v>223</v>
      </c>
      <c r="F177" s="223" t="s">
        <v>224</v>
      </c>
      <c r="G177" s="224" t="s">
        <v>149</v>
      </c>
      <c r="H177" s="225">
        <v>6</v>
      </c>
      <c r="I177" s="226"/>
      <c r="J177" s="227">
        <f t="shared" si="30"/>
        <v>0</v>
      </c>
      <c r="K177" s="228"/>
      <c r="L177" s="229"/>
      <c r="M177" s="230" t="s">
        <v>1</v>
      </c>
      <c r="N177" s="231" t="s">
        <v>38</v>
      </c>
      <c r="O177" s="73"/>
      <c r="P177" s="217">
        <f t="shared" si="31"/>
        <v>0</v>
      </c>
      <c r="Q177" s="217">
        <v>1E-4</v>
      </c>
      <c r="R177" s="217">
        <f t="shared" si="32"/>
        <v>6.0000000000000006E-4</v>
      </c>
      <c r="S177" s="217">
        <v>0</v>
      </c>
      <c r="T177" s="218">
        <f t="shared" si="3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154</v>
      </c>
      <c r="AT177" s="219" t="s">
        <v>136</v>
      </c>
      <c r="AU177" s="219" t="s">
        <v>151</v>
      </c>
      <c r="AY177" s="15" t="s">
        <v>139</v>
      </c>
      <c r="BE177" s="220">
        <f t="shared" si="34"/>
        <v>0</v>
      </c>
      <c r="BF177" s="220">
        <f t="shared" si="35"/>
        <v>0</v>
      </c>
      <c r="BG177" s="220">
        <f t="shared" si="36"/>
        <v>0</v>
      </c>
      <c r="BH177" s="220">
        <f t="shared" si="37"/>
        <v>0</v>
      </c>
      <c r="BI177" s="220">
        <f t="shared" si="38"/>
        <v>0</v>
      </c>
      <c r="BJ177" s="15" t="s">
        <v>144</v>
      </c>
      <c r="BK177" s="220">
        <f t="shared" si="39"/>
        <v>0</v>
      </c>
      <c r="BL177" s="15" t="s">
        <v>154</v>
      </c>
      <c r="BM177" s="219" t="s">
        <v>1146</v>
      </c>
    </row>
    <row r="178" spans="1:65" s="2" customFormat="1" ht="24.2" customHeight="1">
      <c r="A178" s="32"/>
      <c r="B178" s="33"/>
      <c r="C178" s="207" t="s">
        <v>215</v>
      </c>
      <c r="D178" s="207" t="s">
        <v>146</v>
      </c>
      <c r="E178" s="208" t="s">
        <v>220</v>
      </c>
      <c r="F178" s="209" t="s">
        <v>221</v>
      </c>
      <c r="G178" s="210" t="s">
        <v>149</v>
      </c>
      <c r="H178" s="211">
        <v>12</v>
      </c>
      <c r="I178" s="212"/>
      <c r="J178" s="213">
        <f t="shared" si="3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31"/>
        <v>0</v>
      </c>
      <c r="Q178" s="217">
        <v>0</v>
      </c>
      <c r="R178" s="217">
        <f t="shared" si="32"/>
        <v>0</v>
      </c>
      <c r="S178" s="217">
        <v>0</v>
      </c>
      <c r="T178" s="218">
        <f t="shared" si="3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150</v>
      </c>
      <c r="AT178" s="219" t="s">
        <v>146</v>
      </c>
      <c r="AU178" s="219" t="s">
        <v>151</v>
      </c>
      <c r="AY178" s="15" t="s">
        <v>139</v>
      </c>
      <c r="BE178" s="220">
        <f t="shared" si="34"/>
        <v>0</v>
      </c>
      <c r="BF178" s="220">
        <f t="shared" si="35"/>
        <v>0</v>
      </c>
      <c r="BG178" s="220">
        <f t="shared" si="36"/>
        <v>0</v>
      </c>
      <c r="BH178" s="220">
        <f t="shared" si="37"/>
        <v>0</v>
      </c>
      <c r="BI178" s="220">
        <f t="shared" si="38"/>
        <v>0</v>
      </c>
      <c r="BJ178" s="15" t="s">
        <v>144</v>
      </c>
      <c r="BK178" s="220">
        <f t="shared" si="39"/>
        <v>0</v>
      </c>
      <c r="BL178" s="15" t="s">
        <v>150</v>
      </c>
      <c r="BM178" s="219" t="s">
        <v>1147</v>
      </c>
    </row>
    <row r="179" spans="1:65" s="2" customFormat="1" ht="24.2" customHeight="1">
      <c r="A179" s="32"/>
      <c r="B179" s="33"/>
      <c r="C179" s="221" t="s">
        <v>217</v>
      </c>
      <c r="D179" s="221" t="s">
        <v>136</v>
      </c>
      <c r="E179" s="222" t="s">
        <v>419</v>
      </c>
      <c r="F179" s="223" t="s">
        <v>420</v>
      </c>
      <c r="G179" s="224" t="s">
        <v>421</v>
      </c>
      <c r="H179" s="225">
        <v>12</v>
      </c>
      <c r="I179" s="226"/>
      <c r="J179" s="227">
        <f t="shared" si="3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31"/>
        <v>0</v>
      </c>
      <c r="Q179" s="217">
        <v>0</v>
      </c>
      <c r="R179" s="217">
        <f t="shared" si="32"/>
        <v>0</v>
      </c>
      <c r="S179" s="217">
        <v>0</v>
      </c>
      <c r="T179" s="218">
        <f t="shared" si="3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161</v>
      </c>
      <c r="AT179" s="219" t="s">
        <v>136</v>
      </c>
      <c r="AU179" s="219" t="s">
        <v>151</v>
      </c>
      <c r="AY179" s="15" t="s">
        <v>139</v>
      </c>
      <c r="BE179" s="220">
        <f t="shared" si="34"/>
        <v>0</v>
      </c>
      <c r="BF179" s="220">
        <f t="shared" si="35"/>
        <v>0</v>
      </c>
      <c r="BG179" s="220">
        <f t="shared" si="36"/>
        <v>0</v>
      </c>
      <c r="BH179" s="220">
        <f t="shared" si="37"/>
        <v>0</v>
      </c>
      <c r="BI179" s="220">
        <f t="shared" si="38"/>
        <v>0</v>
      </c>
      <c r="BJ179" s="15" t="s">
        <v>144</v>
      </c>
      <c r="BK179" s="220">
        <f t="shared" si="39"/>
        <v>0</v>
      </c>
      <c r="BL179" s="15" t="s">
        <v>150</v>
      </c>
      <c r="BM179" s="219" t="s">
        <v>1148</v>
      </c>
    </row>
    <row r="180" spans="1:65" s="2" customFormat="1" ht="24.2" customHeight="1">
      <c r="A180" s="32"/>
      <c r="B180" s="33"/>
      <c r="C180" s="207" t="s">
        <v>219</v>
      </c>
      <c r="D180" s="207" t="s">
        <v>146</v>
      </c>
      <c r="E180" s="208" t="s">
        <v>563</v>
      </c>
      <c r="F180" s="209" t="s">
        <v>564</v>
      </c>
      <c r="G180" s="210" t="s">
        <v>194</v>
      </c>
      <c r="H180" s="211">
        <v>2</v>
      </c>
      <c r="I180" s="212"/>
      <c r="J180" s="213">
        <f t="shared" si="3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31"/>
        <v>0</v>
      </c>
      <c r="Q180" s="217">
        <v>0</v>
      </c>
      <c r="R180" s="217">
        <f t="shared" si="32"/>
        <v>0</v>
      </c>
      <c r="S180" s="217">
        <v>0</v>
      </c>
      <c r="T180" s="218">
        <f t="shared" si="3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151</v>
      </c>
      <c r="AY180" s="15" t="s">
        <v>139</v>
      </c>
      <c r="BE180" s="220">
        <f t="shared" si="34"/>
        <v>0</v>
      </c>
      <c r="BF180" s="220">
        <f t="shared" si="35"/>
        <v>0</v>
      </c>
      <c r="BG180" s="220">
        <f t="shared" si="36"/>
        <v>0</v>
      </c>
      <c r="BH180" s="220">
        <f t="shared" si="37"/>
        <v>0</v>
      </c>
      <c r="BI180" s="220">
        <f t="shared" si="38"/>
        <v>0</v>
      </c>
      <c r="BJ180" s="15" t="s">
        <v>144</v>
      </c>
      <c r="BK180" s="220">
        <f t="shared" si="39"/>
        <v>0</v>
      </c>
      <c r="BL180" s="15" t="s">
        <v>150</v>
      </c>
      <c r="BM180" s="219" t="s">
        <v>1149</v>
      </c>
    </row>
    <row r="181" spans="1:65" s="2" customFormat="1" ht="37.9" customHeight="1">
      <c r="A181" s="32"/>
      <c r="B181" s="33"/>
      <c r="C181" s="221" t="s">
        <v>222</v>
      </c>
      <c r="D181" s="221" t="s">
        <v>136</v>
      </c>
      <c r="E181" s="222" t="s">
        <v>566</v>
      </c>
      <c r="F181" s="223" t="s">
        <v>567</v>
      </c>
      <c r="G181" s="224" t="s">
        <v>149</v>
      </c>
      <c r="H181" s="225">
        <v>1</v>
      </c>
      <c r="I181" s="226"/>
      <c r="J181" s="227">
        <f t="shared" si="3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31"/>
        <v>0</v>
      </c>
      <c r="Q181" s="217">
        <v>1.1E-4</v>
      </c>
      <c r="R181" s="217">
        <f t="shared" si="32"/>
        <v>1.1E-4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136</v>
      </c>
      <c r="AU181" s="219" t="s">
        <v>151</v>
      </c>
      <c r="AY181" s="15" t="s">
        <v>139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144</v>
      </c>
      <c r="BK181" s="220">
        <f t="shared" si="39"/>
        <v>0</v>
      </c>
      <c r="BL181" s="15" t="s">
        <v>154</v>
      </c>
      <c r="BM181" s="219" t="s">
        <v>1150</v>
      </c>
    </row>
    <row r="182" spans="1:65" s="2" customFormat="1" ht="16.5" customHeight="1">
      <c r="A182" s="32"/>
      <c r="B182" s="33"/>
      <c r="C182" s="207" t="s">
        <v>225</v>
      </c>
      <c r="D182" s="207" t="s">
        <v>146</v>
      </c>
      <c r="E182" s="208" t="s">
        <v>411</v>
      </c>
      <c r="F182" s="209" t="s">
        <v>569</v>
      </c>
      <c r="G182" s="210" t="s">
        <v>149</v>
      </c>
      <c r="H182" s="211">
        <v>4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150</v>
      </c>
      <c r="AT182" s="219" t="s">
        <v>146</v>
      </c>
      <c r="AU182" s="219" t="s">
        <v>151</v>
      </c>
      <c r="AY182" s="15" t="s">
        <v>139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144</v>
      </c>
      <c r="BK182" s="220">
        <f t="shared" si="39"/>
        <v>0</v>
      </c>
      <c r="BL182" s="15" t="s">
        <v>150</v>
      </c>
      <c r="BM182" s="219" t="s">
        <v>1151</v>
      </c>
    </row>
    <row r="183" spans="1:65" s="2" customFormat="1" ht="21.75" customHeight="1">
      <c r="A183" s="32"/>
      <c r="B183" s="33"/>
      <c r="C183" s="221" t="s">
        <v>226</v>
      </c>
      <c r="D183" s="221" t="s">
        <v>136</v>
      </c>
      <c r="E183" s="222" t="s">
        <v>412</v>
      </c>
      <c r="F183" s="223" t="s">
        <v>413</v>
      </c>
      <c r="G183" s="224" t="s">
        <v>149</v>
      </c>
      <c r="H183" s="225">
        <v>1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0</v>
      </c>
      <c r="R183" s="217">
        <f t="shared" si="32"/>
        <v>0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161</v>
      </c>
      <c r="AT183" s="219" t="s">
        <v>136</v>
      </c>
      <c r="AU183" s="219" t="s">
        <v>151</v>
      </c>
      <c r="AY183" s="15" t="s">
        <v>139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144</v>
      </c>
      <c r="BK183" s="220">
        <f t="shared" si="39"/>
        <v>0</v>
      </c>
      <c r="BL183" s="15" t="s">
        <v>150</v>
      </c>
      <c r="BM183" s="219" t="s">
        <v>1152</v>
      </c>
    </row>
    <row r="184" spans="1:65" s="2" customFormat="1" ht="16.5" customHeight="1">
      <c r="A184" s="32"/>
      <c r="B184" s="33"/>
      <c r="C184" s="221" t="s">
        <v>227</v>
      </c>
      <c r="D184" s="221" t="s">
        <v>136</v>
      </c>
      <c r="E184" s="222" t="s">
        <v>1153</v>
      </c>
      <c r="F184" s="223" t="s">
        <v>1154</v>
      </c>
      <c r="G184" s="224" t="s">
        <v>421</v>
      </c>
      <c r="H184" s="225">
        <v>2</v>
      </c>
      <c r="I184" s="226"/>
      <c r="J184" s="227">
        <f t="shared" si="30"/>
        <v>0</v>
      </c>
      <c r="K184" s="228"/>
      <c r="L184" s="229"/>
      <c r="M184" s="230" t="s">
        <v>1</v>
      </c>
      <c r="N184" s="231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161</v>
      </c>
      <c r="AT184" s="219" t="s">
        <v>136</v>
      </c>
      <c r="AU184" s="219" t="s">
        <v>151</v>
      </c>
      <c r="AY184" s="15" t="s">
        <v>139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144</v>
      </c>
      <c r="BK184" s="220">
        <f t="shared" si="39"/>
        <v>0</v>
      </c>
      <c r="BL184" s="15" t="s">
        <v>150</v>
      </c>
      <c r="BM184" s="219" t="s">
        <v>1155</v>
      </c>
    </row>
    <row r="185" spans="1:65" s="2" customFormat="1" ht="21.75" customHeight="1">
      <c r="A185" s="32"/>
      <c r="B185" s="33"/>
      <c r="C185" s="221" t="s">
        <v>228</v>
      </c>
      <c r="D185" s="221" t="s">
        <v>136</v>
      </c>
      <c r="E185" s="222" t="s">
        <v>414</v>
      </c>
      <c r="F185" s="223" t="s">
        <v>415</v>
      </c>
      <c r="G185" s="224" t="s">
        <v>149</v>
      </c>
      <c r="H185" s="225">
        <v>1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0</v>
      </c>
      <c r="R185" s="217">
        <f t="shared" si="32"/>
        <v>0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161</v>
      </c>
      <c r="AT185" s="219" t="s">
        <v>136</v>
      </c>
      <c r="AU185" s="219" t="s">
        <v>151</v>
      </c>
      <c r="AY185" s="15" t="s">
        <v>139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144</v>
      </c>
      <c r="BK185" s="220">
        <f t="shared" si="39"/>
        <v>0</v>
      </c>
      <c r="BL185" s="15" t="s">
        <v>150</v>
      </c>
      <c r="BM185" s="219" t="s">
        <v>1156</v>
      </c>
    </row>
    <row r="186" spans="1:65" s="2" customFormat="1" ht="33" customHeight="1">
      <c r="A186" s="32"/>
      <c r="B186" s="33"/>
      <c r="C186" s="207" t="s">
        <v>229</v>
      </c>
      <c r="D186" s="207" t="s">
        <v>146</v>
      </c>
      <c r="E186" s="208" t="s">
        <v>572</v>
      </c>
      <c r="F186" s="209" t="s">
        <v>573</v>
      </c>
      <c r="G186" s="210" t="s">
        <v>149</v>
      </c>
      <c r="H186" s="211">
        <v>4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150</v>
      </c>
      <c r="AT186" s="219" t="s">
        <v>146</v>
      </c>
      <c r="AU186" s="219" t="s">
        <v>151</v>
      </c>
      <c r="AY186" s="15" t="s">
        <v>139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144</v>
      </c>
      <c r="BK186" s="220">
        <f t="shared" si="39"/>
        <v>0</v>
      </c>
      <c r="BL186" s="15" t="s">
        <v>150</v>
      </c>
      <c r="BM186" s="219" t="s">
        <v>1157</v>
      </c>
    </row>
    <row r="187" spans="1:65" s="2" customFormat="1" ht="24.2" customHeight="1">
      <c r="A187" s="32"/>
      <c r="B187" s="33"/>
      <c r="C187" s="221" t="s">
        <v>232</v>
      </c>
      <c r="D187" s="221" t="s">
        <v>136</v>
      </c>
      <c r="E187" s="222" t="s">
        <v>575</v>
      </c>
      <c r="F187" s="223" t="s">
        <v>576</v>
      </c>
      <c r="G187" s="224" t="s">
        <v>149</v>
      </c>
      <c r="H187" s="225">
        <v>4</v>
      </c>
      <c r="I187" s="226"/>
      <c r="J187" s="227">
        <f t="shared" si="30"/>
        <v>0</v>
      </c>
      <c r="K187" s="228"/>
      <c r="L187" s="229"/>
      <c r="M187" s="230" t="s">
        <v>1</v>
      </c>
      <c r="N187" s="231" t="s">
        <v>38</v>
      </c>
      <c r="O187" s="73"/>
      <c r="P187" s="217">
        <f t="shared" si="31"/>
        <v>0</v>
      </c>
      <c r="Q187" s="217">
        <v>2.0000000000000001E-4</v>
      </c>
      <c r="R187" s="217">
        <f t="shared" si="32"/>
        <v>8.0000000000000004E-4</v>
      </c>
      <c r="S187" s="217">
        <v>0</v>
      </c>
      <c r="T187" s="218">
        <f t="shared" si="33"/>
        <v>0</v>
      </c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R187" s="219" t="s">
        <v>154</v>
      </c>
      <c r="AT187" s="219" t="s">
        <v>136</v>
      </c>
      <c r="AU187" s="219" t="s">
        <v>151</v>
      </c>
      <c r="AY187" s="15" t="s">
        <v>139</v>
      </c>
      <c r="BE187" s="220">
        <f t="shared" si="34"/>
        <v>0</v>
      </c>
      <c r="BF187" s="220">
        <f t="shared" si="35"/>
        <v>0</v>
      </c>
      <c r="BG187" s="220">
        <f t="shared" si="36"/>
        <v>0</v>
      </c>
      <c r="BH187" s="220">
        <f t="shared" si="37"/>
        <v>0</v>
      </c>
      <c r="BI187" s="220">
        <f t="shared" si="38"/>
        <v>0</v>
      </c>
      <c r="BJ187" s="15" t="s">
        <v>144</v>
      </c>
      <c r="BK187" s="220">
        <f t="shared" si="39"/>
        <v>0</v>
      </c>
      <c r="BL187" s="15" t="s">
        <v>154</v>
      </c>
      <c r="BM187" s="219" t="s">
        <v>1158</v>
      </c>
    </row>
    <row r="188" spans="1:65" s="13" customFormat="1" ht="20.85" customHeight="1">
      <c r="B188" s="194"/>
      <c r="C188" s="195"/>
      <c r="D188" s="196" t="s">
        <v>71</v>
      </c>
      <c r="E188" s="196" t="s">
        <v>230</v>
      </c>
      <c r="F188" s="196" t="s">
        <v>231</v>
      </c>
      <c r="G188" s="195"/>
      <c r="H188" s="195"/>
      <c r="I188" s="197"/>
      <c r="J188" s="198">
        <f>BK188</f>
        <v>0</v>
      </c>
      <c r="K188" s="195"/>
      <c r="L188" s="199"/>
      <c r="M188" s="200"/>
      <c r="N188" s="201"/>
      <c r="O188" s="201"/>
      <c r="P188" s="202">
        <f>SUM(P189:P197)</f>
        <v>0</v>
      </c>
      <c r="Q188" s="201"/>
      <c r="R188" s="202">
        <f>SUM(R189:R197)</f>
        <v>2.2880000000000001E-2</v>
      </c>
      <c r="S188" s="201"/>
      <c r="T188" s="203">
        <f>SUM(T189:T197)</f>
        <v>0</v>
      </c>
      <c r="AR188" s="204" t="s">
        <v>138</v>
      </c>
      <c r="AT188" s="205" t="s">
        <v>71</v>
      </c>
      <c r="AU188" s="205" t="s">
        <v>138</v>
      </c>
      <c r="AY188" s="204" t="s">
        <v>139</v>
      </c>
      <c r="BK188" s="206">
        <f>SUM(BK189:BK197)</f>
        <v>0</v>
      </c>
    </row>
    <row r="189" spans="1:65" s="2" customFormat="1" ht="24.2" customHeight="1">
      <c r="A189" s="32"/>
      <c r="B189" s="33"/>
      <c r="C189" s="207" t="s">
        <v>235</v>
      </c>
      <c r="D189" s="207" t="s">
        <v>146</v>
      </c>
      <c r="E189" s="208" t="s">
        <v>233</v>
      </c>
      <c r="F189" s="209" t="s">
        <v>234</v>
      </c>
      <c r="G189" s="210" t="s">
        <v>194</v>
      </c>
      <c r="H189" s="211">
        <v>40</v>
      </c>
      <c r="I189" s="212"/>
      <c r="J189" s="213">
        <f t="shared" ref="J189:J197" si="40">ROUND(I189*H189,2)</f>
        <v>0</v>
      </c>
      <c r="K189" s="214"/>
      <c r="L189" s="37"/>
      <c r="M189" s="215" t="s">
        <v>1</v>
      </c>
      <c r="N189" s="216" t="s">
        <v>38</v>
      </c>
      <c r="O189" s="73"/>
      <c r="P189" s="217">
        <f t="shared" ref="P189:P197" si="41">O189*H189</f>
        <v>0</v>
      </c>
      <c r="Q189" s="217">
        <v>0</v>
      </c>
      <c r="R189" s="217">
        <f t="shared" ref="R189:R197" si="42">Q189*H189</f>
        <v>0</v>
      </c>
      <c r="S189" s="217">
        <v>0</v>
      </c>
      <c r="T189" s="218">
        <f t="shared" ref="T189:T197" si="43"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150</v>
      </c>
      <c r="AT189" s="219" t="s">
        <v>146</v>
      </c>
      <c r="AU189" s="219" t="s">
        <v>151</v>
      </c>
      <c r="AY189" s="15" t="s">
        <v>139</v>
      </c>
      <c r="BE189" s="220">
        <f t="shared" ref="BE189:BE197" si="44">IF(N189="základná",J189,0)</f>
        <v>0</v>
      </c>
      <c r="BF189" s="220">
        <f t="shared" ref="BF189:BF197" si="45">IF(N189="znížená",J189,0)</f>
        <v>0</v>
      </c>
      <c r="BG189" s="220">
        <f t="shared" ref="BG189:BG197" si="46">IF(N189="zákl. prenesená",J189,0)</f>
        <v>0</v>
      </c>
      <c r="BH189" s="220">
        <f t="shared" ref="BH189:BH197" si="47">IF(N189="zníž. prenesená",J189,0)</f>
        <v>0</v>
      </c>
      <c r="BI189" s="220">
        <f t="shared" ref="BI189:BI197" si="48">IF(N189="nulová",J189,0)</f>
        <v>0</v>
      </c>
      <c r="BJ189" s="15" t="s">
        <v>144</v>
      </c>
      <c r="BK189" s="220">
        <f t="shared" ref="BK189:BK197" si="49">ROUND(I189*H189,2)</f>
        <v>0</v>
      </c>
      <c r="BL189" s="15" t="s">
        <v>150</v>
      </c>
      <c r="BM189" s="219" t="s">
        <v>1159</v>
      </c>
    </row>
    <row r="190" spans="1:65" s="2" customFormat="1" ht="24.2" customHeight="1">
      <c r="A190" s="32"/>
      <c r="B190" s="33"/>
      <c r="C190" s="221" t="s">
        <v>238</v>
      </c>
      <c r="D190" s="221" t="s">
        <v>136</v>
      </c>
      <c r="E190" s="222" t="s">
        <v>236</v>
      </c>
      <c r="F190" s="223" t="s">
        <v>237</v>
      </c>
      <c r="G190" s="224" t="s">
        <v>194</v>
      </c>
      <c r="H190" s="225">
        <v>40</v>
      </c>
      <c r="I190" s="226"/>
      <c r="J190" s="227">
        <f t="shared" si="40"/>
        <v>0</v>
      </c>
      <c r="K190" s="228"/>
      <c r="L190" s="229"/>
      <c r="M190" s="230" t="s">
        <v>1</v>
      </c>
      <c r="N190" s="231" t="s">
        <v>38</v>
      </c>
      <c r="O190" s="73"/>
      <c r="P190" s="217">
        <f t="shared" si="41"/>
        <v>0</v>
      </c>
      <c r="Q190" s="217">
        <v>1.7000000000000001E-4</v>
      </c>
      <c r="R190" s="217">
        <f t="shared" si="42"/>
        <v>6.8000000000000005E-3</v>
      </c>
      <c r="S190" s="217">
        <v>0</v>
      </c>
      <c r="T190" s="218">
        <f t="shared" si="43"/>
        <v>0</v>
      </c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R190" s="219" t="s">
        <v>154</v>
      </c>
      <c r="AT190" s="219" t="s">
        <v>136</v>
      </c>
      <c r="AU190" s="219" t="s">
        <v>151</v>
      </c>
      <c r="AY190" s="15" t="s">
        <v>139</v>
      </c>
      <c r="BE190" s="220">
        <f t="shared" si="44"/>
        <v>0</v>
      </c>
      <c r="BF190" s="220">
        <f t="shared" si="45"/>
        <v>0</v>
      </c>
      <c r="BG190" s="220">
        <f t="shared" si="46"/>
        <v>0</v>
      </c>
      <c r="BH190" s="220">
        <f t="shared" si="47"/>
        <v>0</v>
      </c>
      <c r="BI190" s="220">
        <f t="shared" si="48"/>
        <v>0</v>
      </c>
      <c r="BJ190" s="15" t="s">
        <v>144</v>
      </c>
      <c r="BK190" s="220">
        <f t="shared" si="49"/>
        <v>0</v>
      </c>
      <c r="BL190" s="15" t="s">
        <v>154</v>
      </c>
      <c r="BM190" s="219" t="s">
        <v>1160</v>
      </c>
    </row>
    <row r="191" spans="1:65" s="2" customFormat="1" ht="24.2" customHeight="1">
      <c r="A191" s="32"/>
      <c r="B191" s="33"/>
      <c r="C191" s="221" t="s">
        <v>241</v>
      </c>
      <c r="D191" s="221" t="s">
        <v>136</v>
      </c>
      <c r="E191" s="222" t="s">
        <v>239</v>
      </c>
      <c r="F191" s="223" t="s">
        <v>240</v>
      </c>
      <c r="G191" s="224" t="s">
        <v>149</v>
      </c>
      <c r="H191" s="225">
        <v>120</v>
      </c>
      <c r="I191" s="226"/>
      <c r="J191" s="227">
        <f t="shared" si="40"/>
        <v>0</v>
      </c>
      <c r="K191" s="228"/>
      <c r="L191" s="229"/>
      <c r="M191" s="230" t="s">
        <v>1</v>
      </c>
      <c r="N191" s="231" t="s">
        <v>38</v>
      </c>
      <c r="O191" s="73"/>
      <c r="P191" s="217">
        <f t="shared" si="41"/>
        <v>0</v>
      </c>
      <c r="Q191" s="217">
        <v>0</v>
      </c>
      <c r="R191" s="217">
        <f t="shared" si="42"/>
        <v>0</v>
      </c>
      <c r="S191" s="217">
        <v>0</v>
      </c>
      <c r="T191" s="218">
        <f t="shared" si="43"/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154</v>
      </c>
      <c r="AT191" s="219" t="s">
        <v>136</v>
      </c>
      <c r="AU191" s="219" t="s">
        <v>151</v>
      </c>
      <c r="AY191" s="15" t="s">
        <v>139</v>
      </c>
      <c r="BE191" s="220">
        <f t="shared" si="44"/>
        <v>0</v>
      </c>
      <c r="BF191" s="220">
        <f t="shared" si="45"/>
        <v>0</v>
      </c>
      <c r="BG191" s="220">
        <f t="shared" si="46"/>
        <v>0</v>
      </c>
      <c r="BH191" s="220">
        <f t="shared" si="47"/>
        <v>0</v>
      </c>
      <c r="BI191" s="220">
        <f t="shared" si="48"/>
        <v>0</v>
      </c>
      <c r="BJ191" s="15" t="s">
        <v>144</v>
      </c>
      <c r="BK191" s="220">
        <f t="shared" si="49"/>
        <v>0</v>
      </c>
      <c r="BL191" s="15" t="s">
        <v>154</v>
      </c>
      <c r="BM191" s="219" t="s">
        <v>1161</v>
      </c>
    </row>
    <row r="192" spans="1:65" s="2" customFormat="1" ht="24.2" customHeight="1">
      <c r="A192" s="32"/>
      <c r="B192" s="33"/>
      <c r="C192" s="207" t="s">
        <v>244</v>
      </c>
      <c r="D192" s="207" t="s">
        <v>146</v>
      </c>
      <c r="E192" s="208" t="s">
        <v>581</v>
      </c>
      <c r="F192" s="209" t="s">
        <v>582</v>
      </c>
      <c r="G192" s="210" t="s">
        <v>194</v>
      </c>
      <c r="H192" s="211">
        <v>40</v>
      </c>
      <c r="I192" s="212"/>
      <c r="J192" s="213">
        <f t="shared" si="40"/>
        <v>0</v>
      </c>
      <c r="K192" s="214"/>
      <c r="L192" s="37"/>
      <c r="M192" s="215" t="s">
        <v>1</v>
      </c>
      <c r="N192" s="216" t="s">
        <v>38</v>
      </c>
      <c r="O192" s="73"/>
      <c r="P192" s="217">
        <f t="shared" si="41"/>
        <v>0</v>
      </c>
      <c r="Q192" s="217">
        <v>0</v>
      </c>
      <c r="R192" s="217">
        <f t="shared" si="42"/>
        <v>0</v>
      </c>
      <c r="S192" s="217">
        <v>0</v>
      </c>
      <c r="T192" s="218">
        <f t="shared" si="43"/>
        <v>0</v>
      </c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R192" s="219" t="s">
        <v>150</v>
      </c>
      <c r="AT192" s="219" t="s">
        <v>146</v>
      </c>
      <c r="AU192" s="219" t="s">
        <v>151</v>
      </c>
      <c r="AY192" s="15" t="s">
        <v>139</v>
      </c>
      <c r="BE192" s="220">
        <f t="shared" si="44"/>
        <v>0</v>
      </c>
      <c r="BF192" s="220">
        <f t="shared" si="45"/>
        <v>0</v>
      </c>
      <c r="BG192" s="220">
        <f t="shared" si="46"/>
        <v>0</v>
      </c>
      <c r="BH192" s="220">
        <f t="shared" si="47"/>
        <v>0</v>
      </c>
      <c r="BI192" s="220">
        <f t="shared" si="48"/>
        <v>0</v>
      </c>
      <c r="BJ192" s="15" t="s">
        <v>144</v>
      </c>
      <c r="BK192" s="220">
        <f t="shared" si="49"/>
        <v>0</v>
      </c>
      <c r="BL192" s="15" t="s">
        <v>150</v>
      </c>
      <c r="BM192" s="219" t="s">
        <v>1162</v>
      </c>
    </row>
    <row r="193" spans="1:65" s="2" customFormat="1" ht="16.5" customHeight="1">
      <c r="A193" s="32"/>
      <c r="B193" s="33"/>
      <c r="C193" s="221" t="s">
        <v>247</v>
      </c>
      <c r="D193" s="221" t="s">
        <v>136</v>
      </c>
      <c r="E193" s="222" t="s">
        <v>584</v>
      </c>
      <c r="F193" s="223" t="s">
        <v>585</v>
      </c>
      <c r="G193" s="224" t="s">
        <v>194</v>
      </c>
      <c r="H193" s="225">
        <v>40</v>
      </c>
      <c r="I193" s="226"/>
      <c r="J193" s="227">
        <f t="shared" si="40"/>
        <v>0</v>
      </c>
      <c r="K193" s="228"/>
      <c r="L193" s="229"/>
      <c r="M193" s="230" t="s">
        <v>1</v>
      </c>
      <c r="N193" s="231" t="s">
        <v>38</v>
      </c>
      <c r="O193" s="73"/>
      <c r="P193" s="217">
        <f t="shared" si="41"/>
        <v>0</v>
      </c>
      <c r="Q193" s="217">
        <v>4.0000000000000003E-5</v>
      </c>
      <c r="R193" s="217">
        <f t="shared" si="42"/>
        <v>1.6000000000000001E-3</v>
      </c>
      <c r="S193" s="217">
        <v>0</v>
      </c>
      <c r="T193" s="218">
        <f t="shared" si="43"/>
        <v>0</v>
      </c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R193" s="219" t="s">
        <v>154</v>
      </c>
      <c r="AT193" s="219" t="s">
        <v>136</v>
      </c>
      <c r="AU193" s="219" t="s">
        <v>151</v>
      </c>
      <c r="AY193" s="15" t="s">
        <v>139</v>
      </c>
      <c r="BE193" s="220">
        <f t="shared" si="44"/>
        <v>0</v>
      </c>
      <c r="BF193" s="220">
        <f t="shared" si="45"/>
        <v>0</v>
      </c>
      <c r="BG193" s="220">
        <f t="shared" si="46"/>
        <v>0</v>
      </c>
      <c r="BH193" s="220">
        <f t="shared" si="47"/>
        <v>0</v>
      </c>
      <c r="BI193" s="220">
        <f t="shared" si="48"/>
        <v>0</v>
      </c>
      <c r="BJ193" s="15" t="s">
        <v>144</v>
      </c>
      <c r="BK193" s="220">
        <f t="shared" si="49"/>
        <v>0</v>
      </c>
      <c r="BL193" s="15" t="s">
        <v>154</v>
      </c>
      <c r="BM193" s="219" t="s">
        <v>1163</v>
      </c>
    </row>
    <row r="194" spans="1:65" s="2" customFormat="1" ht="33" customHeight="1">
      <c r="A194" s="32"/>
      <c r="B194" s="33"/>
      <c r="C194" s="207" t="s">
        <v>251</v>
      </c>
      <c r="D194" s="207" t="s">
        <v>146</v>
      </c>
      <c r="E194" s="208" t="s">
        <v>587</v>
      </c>
      <c r="F194" s="209" t="s">
        <v>588</v>
      </c>
      <c r="G194" s="210" t="s">
        <v>149</v>
      </c>
      <c r="H194" s="211">
        <v>120</v>
      </c>
      <c r="I194" s="212"/>
      <c r="J194" s="213">
        <f t="shared" si="40"/>
        <v>0</v>
      </c>
      <c r="K194" s="214"/>
      <c r="L194" s="37"/>
      <c r="M194" s="215" t="s">
        <v>1</v>
      </c>
      <c r="N194" s="216" t="s">
        <v>38</v>
      </c>
      <c r="O194" s="73"/>
      <c r="P194" s="217">
        <f t="shared" si="41"/>
        <v>0</v>
      </c>
      <c r="Q194" s="217">
        <v>0</v>
      </c>
      <c r="R194" s="217">
        <f t="shared" si="42"/>
        <v>0</v>
      </c>
      <c r="S194" s="217">
        <v>0</v>
      </c>
      <c r="T194" s="218">
        <f t="shared" si="43"/>
        <v>0</v>
      </c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R194" s="219" t="s">
        <v>150</v>
      </c>
      <c r="AT194" s="219" t="s">
        <v>146</v>
      </c>
      <c r="AU194" s="219" t="s">
        <v>151</v>
      </c>
      <c r="AY194" s="15" t="s">
        <v>139</v>
      </c>
      <c r="BE194" s="220">
        <f t="shared" si="44"/>
        <v>0</v>
      </c>
      <c r="BF194" s="220">
        <f t="shared" si="45"/>
        <v>0</v>
      </c>
      <c r="BG194" s="220">
        <f t="shared" si="46"/>
        <v>0</v>
      </c>
      <c r="BH194" s="220">
        <f t="shared" si="47"/>
        <v>0</v>
      </c>
      <c r="BI194" s="220">
        <f t="shared" si="48"/>
        <v>0</v>
      </c>
      <c r="BJ194" s="15" t="s">
        <v>144</v>
      </c>
      <c r="BK194" s="220">
        <f t="shared" si="49"/>
        <v>0</v>
      </c>
      <c r="BL194" s="15" t="s">
        <v>150</v>
      </c>
      <c r="BM194" s="219" t="s">
        <v>1164</v>
      </c>
    </row>
    <row r="195" spans="1:65" s="2" customFormat="1" ht="16.5" customHeight="1">
      <c r="A195" s="32"/>
      <c r="B195" s="33"/>
      <c r="C195" s="221" t="s">
        <v>254</v>
      </c>
      <c r="D195" s="221" t="s">
        <v>136</v>
      </c>
      <c r="E195" s="222" t="s">
        <v>590</v>
      </c>
      <c r="F195" s="223" t="s">
        <v>591</v>
      </c>
      <c r="G195" s="224" t="s">
        <v>149</v>
      </c>
      <c r="H195" s="225">
        <v>120</v>
      </c>
      <c r="I195" s="226"/>
      <c r="J195" s="227">
        <f t="shared" si="40"/>
        <v>0</v>
      </c>
      <c r="K195" s="228"/>
      <c r="L195" s="229"/>
      <c r="M195" s="230" t="s">
        <v>1</v>
      </c>
      <c r="N195" s="231" t="s">
        <v>38</v>
      </c>
      <c r="O195" s="73"/>
      <c r="P195" s="217">
        <f t="shared" si="41"/>
        <v>0</v>
      </c>
      <c r="Q195" s="217">
        <v>9.0000000000000006E-5</v>
      </c>
      <c r="R195" s="217">
        <f t="shared" si="42"/>
        <v>1.0800000000000001E-2</v>
      </c>
      <c r="S195" s="217">
        <v>0</v>
      </c>
      <c r="T195" s="218">
        <f t="shared" si="43"/>
        <v>0</v>
      </c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R195" s="219" t="s">
        <v>154</v>
      </c>
      <c r="AT195" s="219" t="s">
        <v>136</v>
      </c>
      <c r="AU195" s="219" t="s">
        <v>151</v>
      </c>
      <c r="AY195" s="15" t="s">
        <v>139</v>
      </c>
      <c r="BE195" s="220">
        <f t="shared" si="44"/>
        <v>0</v>
      </c>
      <c r="BF195" s="220">
        <f t="shared" si="45"/>
        <v>0</v>
      </c>
      <c r="BG195" s="220">
        <f t="shared" si="46"/>
        <v>0</v>
      </c>
      <c r="BH195" s="220">
        <f t="shared" si="47"/>
        <v>0</v>
      </c>
      <c r="BI195" s="220">
        <f t="shared" si="48"/>
        <v>0</v>
      </c>
      <c r="BJ195" s="15" t="s">
        <v>144</v>
      </c>
      <c r="BK195" s="220">
        <f t="shared" si="49"/>
        <v>0</v>
      </c>
      <c r="BL195" s="15" t="s">
        <v>154</v>
      </c>
      <c r="BM195" s="219" t="s">
        <v>1165</v>
      </c>
    </row>
    <row r="196" spans="1:65" s="2" customFormat="1" ht="24.2" customHeight="1">
      <c r="A196" s="32"/>
      <c r="B196" s="33"/>
      <c r="C196" s="207" t="s">
        <v>260</v>
      </c>
      <c r="D196" s="207" t="s">
        <v>146</v>
      </c>
      <c r="E196" s="208" t="s">
        <v>593</v>
      </c>
      <c r="F196" s="209" t="s">
        <v>594</v>
      </c>
      <c r="G196" s="210" t="s">
        <v>194</v>
      </c>
      <c r="H196" s="211">
        <v>4</v>
      </c>
      <c r="I196" s="212"/>
      <c r="J196" s="213">
        <f t="shared" si="40"/>
        <v>0</v>
      </c>
      <c r="K196" s="214"/>
      <c r="L196" s="37"/>
      <c r="M196" s="215" t="s">
        <v>1</v>
      </c>
      <c r="N196" s="216" t="s">
        <v>38</v>
      </c>
      <c r="O196" s="73"/>
      <c r="P196" s="217">
        <f t="shared" si="41"/>
        <v>0</v>
      </c>
      <c r="Q196" s="217">
        <v>0</v>
      </c>
      <c r="R196" s="217">
        <f t="shared" si="42"/>
        <v>0</v>
      </c>
      <c r="S196" s="217">
        <v>0</v>
      </c>
      <c r="T196" s="218">
        <f t="shared" si="43"/>
        <v>0</v>
      </c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R196" s="219" t="s">
        <v>150</v>
      </c>
      <c r="AT196" s="219" t="s">
        <v>146</v>
      </c>
      <c r="AU196" s="219" t="s">
        <v>151</v>
      </c>
      <c r="AY196" s="15" t="s">
        <v>139</v>
      </c>
      <c r="BE196" s="220">
        <f t="shared" si="44"/>
        <v>0</v>
      </c>
      <c r="BF196" s="220">
        <f t="shared" si="45"/>
        <v>0</v>
      </c>
      <c r="BG196" s="220">
        <f t="shared" si="46"/>
        <v>0</v>
      </c>
      <c r="BH196" s="220">
        <f t="shared" si="47"/>
        <v>0</v>
      </c>
      <c r="BI196" s="220">
        <f t="shared" si="48"/>
        <v>0</v>
      </c>
      <c r="BJ196" s="15" t="s">
        <v>144</v>
      </c>
      <c r="BK196" s="220">
        <f t="shared" si="49"/>
        <v>0</v>
      </c>
      <c r="BL196" s="15" t="s">
        <v>150</v>
      </c>
      <c r="BM196" s="219" t="s">
        <v>1166</v>
      </c>
    </row>
    <row r="197" spans="1:65" s="2" customFormat="1" ht="16.5" customHeight="1">
      <c r="A197" s="32"/>
      <c r="B197" s="33"/>
      <c r="C197" s="221" t="s">
        <v>263</v>
      </c>
      <c r="D197" s="221" t="s">
        <v>136</v>
      </c>
      <c r="E197" s="222" t="s">
        <v>596</v>
      </c>
      <c r="F197" s="223" t="s">
        <v>597</v>
      </c>
      <c r="G197" s="224" t="s">
        <v>194</v>
      </c>
      <c r="H197" s="225">
        <v>4</v>
      </c>
      <c r="I197" s="226"/>
      <c r="J197" s="227">
        <f t="shared" si="40"/>
        <v>0</v>
      </c>
      <c r="K197" s="228"/>
      <c r="L197" s="229"/>
      <c r="M197" s="230" t="s">
        <v>1</v>
      </c>
      <c r="N197" s="231" t="s">
        <v>38</v>
      </c>
      <c r="O197" s="73"/>
      <c r="P197" s="217">
        <f t="shared" si="41"/>
        <v>0</v>
      </c>
      <c r="Q197" s="217">
        <v>9.2000000000000003E-4</v>
      </c>
      <c r="R197" s="217">
        <f t="shared" si="42"/>
        <v>3.6800000000000001E-3</v>
      </c>
      <c r="S197" s="217">
        <v>0</v>
      </c>
      <c r="T197" s="218">
        <f t="shared" si="43"/>
        <v>0</v>
      </c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R197" s="219" t="s">
        <v>154</v>
      </c>
      <c r="AT197" s="219" t="s">
        <v>136</v>
      </c>
      <c r="AU197" s="219" t="s">
        <v>151</v>
      </c>
      <c r="AY197" s="15" t="s">
        <v>139</v>
      </c>
      <c r="BE197" s="220">
        <f t="shared" si="44"/>
        <v>0</v>
      </c>
      <c r="BF197" s="220">
        <f t="shared" si="45"/>
        <v>0</v>
      </c>
      <c r="BG197" s="220">
        <f t="shared" si="46"/>
        <v>0</v>
      </c>
      <c r="BH197" s="220">
        <f t="shared" si="47"/>
        <v>0</v>
      </c>
      <c r="BI197" s="220">
        <f t="shared" si="48"/>
        <v>0</v>
      </c>
      <c r="BJ197" s="15" t="s">
        <v>144</v>
      </c>
      <c r="BK197" s="220">
        <f t="shared" si="49"/>
        <v>0</v>
      </c>
      <c r="BL197" s="15" t="s">
        <v>154</v>
      </c>
      <c r="BM197" s="219" t="s">
        <v>1167</v>
      </c>
    </row>
    <row r="198" spans="1:65" s="12" customFormat="1" ht="20.85" customHeight="1">
      <c r="B198" s="179"/>
      <c r="C198" s="180"/>
      <c r="D198" s="181" t="s">
        <v>71</v>
      </c>
      <c r="E198" s="192" t="s">
        <v>71</v>
      </c>
      <c r="F198" s="192" t="s">
        <v>250</v>
      </c>
      <c r="G198" s="180"/>
      <c r="H198" s="180"/>
      <c r="I198" s="183"/>
      <c r="J198" s="193">
        <f>BK198</f>
        <v>0</v>
      </c>
      <c r="K198" s="180"/>
      <c r="L198" s="184"/>
      <c r="M198" s="185"/>
      <c r="N198" s="186"/>
      <c r="O198" s="186"/>
      <c r="P198" s="187">
        <f>SUM(P199:P214)</f>
        <v>0</v>
      </c>
      <c r="Q198" s="186"/>
      <c r="R198" s="187">
        <f>SUM(R199:R214)</f>
        <v>4.4740000000000002E-2</v>
      </c>
      <c r="S198" s="186"/>
      <c r="T198" s="188">
        <f>SUM(T199:T214)</f>
        <v>0</v>
      </c>
      <c r="AR198" s="189" t="s">
        <v>138</v>
      </c>
      <c r="AT198" s="190" t="s">
        <v>71</v>
      </c>
      <c r="AU198" s="190" t="s">
        <v>144</v>
      </c>
      <c r="AY198" s="189" t="s">
        <v>139</v>
      </c>
      <c r="BK198" s="191">
        <f>SUM(BK199:BK214)</f>
        <v>0</v>
      </c>
    </row>
    <row r="199" spans="1:65" s="2" customFormat="1" ht="24.2" customHeight="1">
      <c r="A199" s="32"/>
      <c r="B199" s="33"/>
      <c r="C199" s="207" t="s">
        <v>266</v>
      </c>
      <c r="D199" s="207" t="s">
        <v>146</v>
      </c>
      <c r="E199" s="208" t="s">
        <v>252</v>
      </c>
      <c r="F199" s="209" t="s">
        <v>253</v>
      </c>
      <c r="G199" s="210" t="s">
        <v>194</v>
      </c>
      <c r="H199" s="211">
        <v>40</v>
      </c>
      <c r="I199" s="212"/>
      <c r="J199" s="213">
        <f t="shared" ref="J199:J214" si="50">ROUND(I199*H199,2)</f>
        <v>0</v>
      </c>
      <c r="K199" s="214"/>
      <c r="L199" s="37"/>
      <c r="M199" s="215" t="s">
        <v>1</v>
      </c>
      <c r="N199" s="216" t="s">
        <v>38</v>
      </c>
      <c r="O199" s="73"/>
      <c r="P199" s="217">
        <f t="shared" ref="P199:P214" si="51">O199*H199</f>
        <v>0</v>
      </c>
      <c r="Q199" s="217">
        <v>0</v>
      </c>
      <c r="R199" s="217">
        <f t="shared" ref="R199:R214" si="52">Q199*H199</f>
        <v>0</v>
      </c>
      <c r="S199" s="217">
        <v>0</v>
      </c>
      <c r="T199" s="218">
        <f t="shared" ref="T199:T214" si="53">S199*H199</f>
        <v>0</v>
      </c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R199" s="219" t="s">
        <v>150</v>
      </c>
      <c r="AT199" s="219" t="s">
        <v>146</v>
      </c>
      <c r="AU199" s="219" t="s">
        <v>138</v>
      </c>
      <c r="AY199" s="15" t="s">
        <v>139</v>
      </c>
      <c r="BE199" s="220">
        <f t="shared" ref="BE199:BE214" si="54">IF(N199="základná",J199,0)</f>
        <v>0</v>
      </c>
      <c r="BF199" s="220">
        <f t="shared" ref="BF199:BF214" si="55">IF(N199="znížená",J199,0)</f>
        <v>0</v>
      </c>
      <c r="BG199" s="220">
        <f t="shared" ref="BG199:BG214" si="56">IF(N199="zákl. prenesená",J199,0)</f>
        <v>0</v>
      </c>
      <c r="BH199" s="220">
        <f t="shared" ref="BH199:BH214" si="57">IF(N199="zníž. prenesená",J199,0)</f>
        <v>0</v>
      </c>
      <c r="BI199" s="220">
        <f t="shared" ref="BI199:BI214" si="58">IF(N199="nulová",J199,0)</f>
        <v>0</v>
      </c>
      <c r="BJ199" s="15" t="s">
        <v>144</v>
      </c>
      <c r="BK199" s="220">
        <f t="shared" ref="BK199:BK214" si="59">ROUND(I199*H199,2)</f>
        <v>0</v>
      </c>
      <c r="BL199" s="15" t="s">
        <v>150</v>
      </c>
      <c r="BM199" s="219" t="s">
        <v>1168</v>
      </c>
    </row>
    <row r="200" spans="1:65" s="2" customFormat="1" ht="16.5" customHeight="1">
      <c r="A200" s="32"/>
      <c r="B200" s="33"/>
      <c r="C200" s="221" t="s">
        <v>270</v>
      </c>
      <c r="D200" s="221" t="s">
        <v>136</v>
      </c>
      <c r="E200" s="222" t="s">
        <v>255</v>
      </c>
      <c r="F200" s="223" t="s">
        <v>256</v>
      </c>
      <c r="G200" s="224" t="s">
        <v>257</v>
      </c>
      <c r="H200" s="225">
        <v>25</v>
      </c>
      <c r="I200" s="226"/>
      <c r="J200" s="227">
        <f t="shared" si="50"/>
        <v>0</v>
      </c>
      <c r="K200" s="228"/>
      <c r="L200" s="229"/>
      <c r="M200" s="230" t="s">
        <v>1</v>
      </c>
      <c r="N200" s="231" t="s">
        <v>38</v>
      </c>
      <c r="O200" s="73"/>
      <c r="P200" s="217">
        <f t="shared" si="51"/>
        <v>0</v>
      </c>
      <c r="Q200" s="217">
        <v>1E-3</v>
      </c>
      <c r="R200" s="217">
        <f t="shared" si="52"/>
        <v>2.5000000000000001E-2</v>
      </c>
      <c r="S200" s="217">
        <v>0</v>
      </c>
      <c r="T200" s="218">
        <f t="shared" si="53"/>
        <v>0</v>
      </c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R200" s="219" t="s">
        <v>154</v>
      </c>
      <c r="AT200" s="219" t="s">
        <v>136</v>
      </c>
      <c r="AU200" s="219" t="s">
        <v>138</v>
      </c>
      <c r="AY200" s="15" t="s">
        <v>139</v>
      </c>
      <c r="BE200" s="220">
        <f t="shared" si="54"/>
        <v>0</v>
      </c>
      <c r="BF200" s="220">
        <f t="shared" si="55"/>
        <v>0</v>
      </c>
      <c r="BG200" s="220">
        <f t="shared" si="56"/>
        <v>0</v>
      </c>
      <c r="BH200" s="220">
        <f t="shared" si="57"/>
        <v>0</v>
      </c>
      <c r="BI200" s="220">
        <f t="shared" si="58"/>
        <v>0</v>
      </c>
      <c r="BJ200" s="15" t="s">
        <v>144</v>
      </c>
      <c r="BK200" s="220">
        <f t="shared" si="59"/>
        <v>0</v>
      </c>
      <c r="BL200" s="15" t="s">
        <v>154</v>
      </c>
      <c r="BM200" s="219" t="s">
        <v>1169</v>
      </c>
    </row>
    <row r="201" spans="1:65" s="2" customFormat="1" ht="16.5" customHeight="1">
      <c r="A201" s="32"/>
      <c r="B201" s="33"/>
      <c r="C201" s="207" t="s">
        <v>273</v>
      </c>
      <c r="D201" s="207" t="s">
        <v>146</v>
      </c>
      <c r="E201" s="208" t="s">
        <v>764</v>
      </c>
      <c r="F201" s="209" t="s">
        <v>765</v>
      </c>
      <c r="G201" s="210" t="s">
        <v>149</v>
      </c>
      <c r="H201" s="211">
        <v>2</v>
      </c>
      <c r="I201" s="212"/>
      <c r="J201" s="213">
        <f t="shared" si="50"/>
        <v>0</v>
      </c>
      <c r="K201" s="214"/>
      <c r="L201" s="37"/>
      <c r="M201" s="215" t="s">
        <v>1</v>
      </c>
      <c r="N201" s="216" t="s">
        <v>38</v>
      </c>
      <c r="O201" s="73"/>
      <c r="P201" s="217">
        <f t="shared" si="51"/>
        <v>0</v>
      </c>
      <c r="Q201" s="217">
        <v>0</v>
      </c>
      <c r="R201" s="217">
        <f t="shared" si="52"/>
        <v>0</v>
      </c>
      <c r="S201" s="217">
        <v>0</v>
      </c>
      <c r="T201" s="218">
        <f t="shared" si="53"/>
        <v>0</v>
      </c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R201" s="219" t="s">
        <v>150</v>
      </c>
      <c r="AT201" s="219" t="s">
        <v>146</v>
      </c>
      <c r="AU201" s="219" t="s">
        <v>138</v>
      </c>
      <c r="AY201" s="15" t="s">
        <v>139</v>
      </c>
      <c r="BE201" s="220">
        <f t="shared" si="54"/>
        <v>0</v>
      </c>
      <c r="BF201" s="220">
        <f t="shared" si="55"/>
        <v>0</v>
      </c>
      <c r="BG201" s="220">
        <f t="shared" si="56"/>
        <v>0</v>
      </c>
      <c r="BH201" s="220">
        <f t="shared" si="57"/>
        <v>0</v>
      </c>
      <c r="BI201" s="220">
        <f t="shared" si="58"/>
        <v>0</v>
      </c>
      <c r="BJ201" s="15" t="s">
        <v>144</v>
      </c>
      <c r="BK201" s="220">
        <f t="shared" si="59"/>
        <v>0</v>
      </c>
      <c r="BL201" s="15" t="s">
        <v>150</v>
      </c>
      <c r="BM201" s="219" t="s">
        <v>1170</v>
      </c>
    </row>
    <row r="202" spans="1:65" s="2" customFormat="1" ht="16.5" customHeight="1">
      <c r="A202" s="32"/>
      <c r="B202" s="33"/>
      <c r="C202" s="221" t="s">
        <v>276</v>
      </c>
      <c r="D202" s="221" t="s">
        <v>136</v>
      </c>
      <c r="E202" s="222" t="s">
        <v>767</v>
      </c>
      <c r="F202" s="223" t="s">
        <v>768</v>
      </c>
      <c r="G202" s="224" t="s">
        <v>149</v>
      </c>
      <c r="H202" s="225">
        <v>2</v>
      </c>
      <c r="I202" s="226"/>
      <c r="J202" s="227">
        <f t="shared" si="50"/>
        <v>0</v>
      </c>
      <c r="K202" s="228"/>
      <c r="L202" s="229"/>
      <c r="M202" s="230" t="s">
        <v>1</v>
      </c>
      <c r="N202" s="231" t="s">
        <v>38</v>
      </c>
      <c r="O202" s="73"/>
      <c r="P202" s="217">
        <f t="shared" si="51"/>
        <v>0</v>
      </c>
      <c r="Q202" s="217">
        <v>3.0000000000000001E-5</v>
      </c>
      <c r="R202" s="217">
        <f t="shared" si="52"/>
        <v>6.0000000000000002E-5</v>
      </c>
      <c r="S202" s="217">
        <v>0</v>
      </c>
      <c r="T202" s="218">
        <f t="shared" si="53"/>
        <v>0</v>
      </c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R202" s="219" t="s">
        <v>154</v>
      </c>
      <c r="AT202" s="219" t="s">
        <v>136</v>
      </c>
      <c r="AU202" s="219" t="s">
        <v>138</v>
      </c>
      <c r="AY202" s="15" t="s">
        <v>139</v>
      </c>
      <c r="BE202" s="220">
        <f t="shared" si="54"/>
        <v>0</v>
      </c>
      <c r="BF202" s="220">
        <f t="shared" si="55"/>
        <v>0</v>
      </c>
      <c r="BG202" s="220">
        <f t="shared" si="56"/>
        <v>0</v>
      </c>
      <c r="BH202" s="220">
        <f t="shared" si="57"/>
        <v>0</v>
      </c>
      <c r="BI202" s="220">
        <f t="shared" si="58"/>
        <v>0</v>
      </c>
      <c r="BJ202" s="15" t="s">
        <v>144</v>
      </c>
      <c r="BK202" s="220">
        <f t="shared" si="59"/>
        <v>0</v>
      </c>
      <c r="BL202" s="15" t="s">
        <v>154</v>
      </c>
      <c r="BM202" s="219" t="s">
        <v>1171</v>
      </c>
    </row>
    <row r="203" spans="1:65" s="2" customFormat="1" ht="21.75" customHeight="1">
      <c r="A203" s="32"/>
      <c r="B203" s="33"/>
      <c r="C203" s="207" t="s">
        <v>281</v>
      </c>
      <c r="D203" s="207" t="s">
        <v>146</v>
      </c>
      <c r="E203" s="208" t="s">
        <v>782</v>
      </c>
      <c r="F203" s="209" t="s">
        <v>783</v>
      </c>
      <c r="G203" s="210" t="s">
        <v>149</v>
      </c>
      <c r="H203" s="211">
        <v>5</v>
      </c>
      <c r="I203" s="212"/>
      <c r="J203" s="213">
        <f t="shared" si="50"/>
        <v>0</v>
      </c>
      <c r="K203" s="214"/>
      <c r="L203" s="37"/>
      <c r="M203" s="215" t="s">
        <v>1</v>
      </c>
      <c r="N203" s="216" t="s">
        <v>38</v>
      </c>
      <c r="O203" s="73"/>
      <c r="P203" s="217">
        <f t="shared" si="51"/>
        <v>0</v>
      </c>
      <c r="Q203" s="217">
        <v>0</v>
      </c>
      <c r="R203" s="217">
        <f t="shared" si="52"/>
        <v>0</v>
      </c>
      <c r="S203" s="217">
        <v>0</v>
      </c>
      <c r="T203" s="218">
        <f t="shared" si="53"/>
        <v>0</v>
      </c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  <c r="AR203" s="219" t="s">
        <v>150</v>
      </c>
      <c r="AT203" s="219" t="s">
        <v>146</v>
      </c>
      <c r="AU203" s="219" t="s">
        <v>138</v>
      </c>
      <c r="AY203" s="15" t="s">
        <v>139</v>
      </c>
      <c r="BE203" s="220">
        <f t="shared" si="54"/>
        <v>0</v>
      </c>
      <c r="BF203" s="220">
        <f t="shared" si="55"/>
        <v>0</v>
      </c>
      <c r="BG203" s="220">
        <f t="shared" si="56"/>
        <v>0</v>
      </c>
      <c r="BH203" s="220">
        <f t="shared" si="57"/>
        <v>0</v>
      </c>
      <c r="BI203" s="220">
        <f t="shared" si="58"/>
        <v>0</v>
      </c>
      <c r="BJ203" s="15" t="s">
        <v>144</v>
      </c>
      <c r="BK203" s="220">
        <f t="shared" si="59"/>
        <v>0</v>
      </c>
      <c r="BL203" s="15" t="s">
        <v>150</v>
      </c>
      <c r="BM203" s="219" t="s">
        <v>1172</v>
      </c>
    </row>
    <row r="204" spans="1:65" s="2" customFormat="1" ht="16.5" customHeight="1">
      <c r="A204" s="32"/>
      <c r="B204" s="33"/>
      <c r="C204" s="221" t="s">
        <v>285</v>
      </c>
      <c r="D204" s="221" t="s">
        <v>136</v>
      </c>
      <c r="E204" s="222" t="s">
        <v>785</v>
      </c>
      <c r="F204" s="223" t="s">
        <v>786</v>
      </c>
      <c r="G204" s="224" t="s">
        <v>149</v>
      </c>
      <c r="H204" s="225">
        <v>5</v>
      </c>
      <c r="I204" s="226"/>
      <c r="J204" s="227">
        <f t="shared" si="50"/>
        <v>0</v>
      </c>
      <c r="K204" s="228"/>
      <c r="L204" s="229"/>
      <c r="M204" s="230" t="s">
        <v>1</v>
      </c>
      <c r="N204" s="231" t="s">
        <v>38</v>
      </c>
      <c r="O204" s="73"/>
      <c r="P204" s="217">
        <f t="shared" si="51"/>
        <v>0</v>
      </c>
      <c r="Q204" s="217">
        <v>2.2000000000000001E-4</v>
      </c>
      <c r="R204" s="217">
        <f t="shared" si="52"/>
        <v>1.1000000000000001E-3</v>
      </c>
      <c r="S204" s="217">
        <v>0</v>
      </c>
      <c r="T204" s="218">
        <f t="shared" si="53"/>
        <v>0</v>
      </c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R204" s="219" t="s">
        <v>154</v>
      </c>
      <c r="AT204" s="219" t="s">
        <v>136</v>
      </c>
      <c r="AU204" s="219" t="s">
        <v>138</v>
      </c>
      <c r="AY204" s="15" t="s">
        <v>139</v>
      </c>
      <c r="BE204" s="220">
        <f t="shared" si="54"/>
        <v>0</v>
      </c>
      <c r="BF204" s="220">
        <f t="shared" si="55"/>
        <v>0</v>
      </c>
      <c r="BG204" s="220">
        <f t="shared" si="56"/>
        <v>0</v>
      </c>
      <c r="BH204" s="220">
        <f t="shared" si="57"/>
        <v>0</v>
      </c>
      <c r="BI204" s="220">
        <f t="shared" si="58"/>
        <v>0</v>
      </c>
      <c r="BJ204" s="15" t="s">
        <v>144</v>
      </c>
      <c r="BK204" s="220">
        <f t="shared" si="59"/>
        <v>0</v>
      </c>
      <c r="BL204" s="15" t="s">
        <v>154</v>
      </c>
      <c r="BM204" s="219" t="s">
        <v>1173</v>
      </c>
    </row>
    <row r="205" spans="1:65" s="2" customFormat="1" ht="16.5" customHeight="1">
      <c r="A205" s="32"/>
      <c r="B205" s="33"/>
      <c r="C205" s="207" t="s">
        <v>150</v>
      </c>
      <c r="D205" s="207" t="s">
        <v>146</v>
      </c>
      <c r="E205" s="208" t="s">
        <v>788</v>
      </c>
      <c r="F205" s="209" t="s">
        <v>789</v>
      </c>
      <c r="G205" s="210" t="s">
        <v>149</v>
      </c>
      <c r="H205" s="211">
        <v>3</v>
      </c>
      <c r="I205" s="212"/>
      <c r="J205" s="213">
        <f t="shared" si="50"/>
        <v>0</v>
      </c>
      <c r="K205" s="214"/>
      <c r="L205" s="37"/>
      <c r="M205" s="215" t="s">
        <v>1</v>
      </c>
      <c r="N205" s="216" t="s">
        <v>38</v>
      </c>
      <c r="O205" s="73"/>
      <c r="P205" s="217">
        <f t="shared" si="51"/>
        <v>0</v>
      </c>
      <c r="Q205" s="217">
        <v>0</v>
      </c>
      <c r="R205" s="217">
        <f t="shared" si="52"/>
        <v>0</v>
      </c>
      <c r="S205" s="217">
        <v>0</v>
      </c>
      <c r="T205" s="218">
        <f t="shared" si="53"/>
        <v>0</v>
      </c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R205" s="219" t="s">
        <v>150</v>
      </c>
      <c r="AT205" s="219" t="s">
        <v>146</v>
      </c>
      <c r="AU205" s="219" t="s">
        <v>138</v>
      </c>
      <c r="AY205" s="15" t="s">
        <v>139</v>
      </c>
      <c r="BE205" s="220">
        <f t="shared" si="54"/>
        <v>0</v>
      </c>
      <c r="BF205" s="220">
        <f t="shared" si="55"/>
        <v>0</v>
      </c>
      <c r="BG205" s="220">
        <f t="shared" si="56"/>
        <v>0</v>
      </c>
      <c r="BH205" s="220">
        <f t="shared" si="57"/>
        <v>0</v>
      </c>
      <c r="BI205" s="220">
        <f t="shared" si="58"/>
        <v>0</v>
      </c>
      <c r="BJ205" s="15" t="s">
        <v>144</v>
      </c>
      <c r="BK205" s="220">
        <f t="shared" si="59"/>
        <v>0</v>
      </c>
      <c r="BL205" s="15" t="s">
        <v>150</v>
      </c>
      <c r="BM205" s="219" t="s">
        <v>1174</v>
      </c>
    </row>
    <row r="206" spans="1:65" s="2" customFormat="1" ht="24.2" customHeight="1">
      <c r="A206" s="32"/>
      <c r="B206" s="33"/>
      <c r="C206" s="221" t="s">
        <v>287</v>
      </c>
      <c r="D206" s="221" t="s">
        <v>136</v>
      </c>
      <c r="E206" s="222" t="s">
        <v>791</v>
      </c>
      <c r="F206" s="223" t="s">
        <v>792</v>
      </c>
      <c r="G206" s="224" t="s">
        <v>149</v>
      </c>
      <c r="H206" s="225">
        <v>3</v>
      </c>
      <c r="I206" s="226"/>
      <c r="J206" s="227">
        <f t="shared" si="50"/>
        <v>0</v>
      </c>
      <c r="K206" s="228"/>
      <c r="L206" s="229"/>
      <c r="M206" s="230" t="s">
        <v>1</v>
      </c>
      <c r="N206" s="231" t="s">
        <v>38</v>
      </c>
      <c r="O206" s="73"/>
      <c r="P206" s="217">
        <f t="shared" si="51"/>
        <v>0</v>
      </c>
      <c r="Q206" s="217">
        <v>1.6000000000000001E-4</v>
      </c>
      <c r="R206" s="217">
        <f t="shared" si="52"/>
        <v>4.8000000000000007E-4</v>
      </c>
      <c r="S206" s="217">
        <v>0</v>
      </c>
      <c r="T206" s="218">
        <f t="shared" si="53"/>
        <v>0</v>
      </c>
      <c r="U206" s="32"/>
      <c r="V206" s="32"/>
      <c r="W206" s="32"/>
      <c r="X206" s="32"/>
      <c r="Y206" s="32"/>
      <c r="Z206" s="32"/>
      <c r="AA206" s="32"/>
      <c r="AB206" s="32"/>
      <c r="AC206" s="32"/>
      <c r="AD206" s="32"/>
      <c r="AE206" s="32"/>
      <c r="AR206" s="219" t="s">
        <v>154</v>
      </c>
      <c r="AT206" s="219" t="s">
        <v>136</v>
      </c>
      <c r="AU206" s="219" t="s">
        <v>138</v>
      </c>
      <c r="AY206" s="15" t="s">
        <v>139</v>
      </c>
      <c r="BE206" s="220">
        <f t="shared" si="54"/>
        <v>0</v>
      </c>
      <c r="BF206" s="220">
        <f t="shared" si="55"/>
        <v>0</v>
      </c>
      <c r="BG206" s="220">
        <f t="shared" si="56"/>
        <v>0</v>
      </c>
      <c r="BH206" s="220">
        <f t="shared" si="57"/>
        <v>0</v>
      </c>
      <c r="BI206" s="220">
        <f t="shared" si="58"/>
        <v>0</v>
      </c>
      <c r="BJ206" s="15" t="s">
        <v>144</v>
      </c>
      <c r="BK206" s="220">
        <f t="shared" si="59"/>
        <v>0</v>
      </c>
      <c r="BL206" s="15" t="s">
        <v>154</v>
      </c>
      <c r="BM206" s="219" t="s">
        <v>1175</v>
      </c>
    </row>
    <row r="207" spans="1:65" s="2" customFormat="1" ht="16.5" customHeight="1">
      <c r="A207" s="32"/>
      <c r="B207" s="33"/>
      <c r="C207" s="207" t="s">
        <v>321</v>
      </c>
      <c r="D207" s="207" t="s">
        <v>146</v>
      </c>
      <c r="E207" s="208" t="s">
        <v>794</v>
      </c>
      <c r="F207" s="209" t="s">
        <v>795</v>
      </c>
      <c r="G207" s="210" t="s">
        <v>149</v>
      </c>
      <c r="H207" s="211">
        <v>2</v>
      </c>
      <c r="I207" s="212"/>
      <c r="J207" s="213">
        <f t="shared" si="50"/>
        <v>0</v>
      </c>
      <c r="K207" s="214"/>
      <c r="L207" s="37"/>
      <c r="M207" s="215" t="s">
        <v>1</v>
      </c>
      <c r="N207" s="216" t="s">
        <v>38</v>
      </c>
      <c r="O207" s="73"/>
      <c r="P207" s="217">
        <f t="shared" si="51"/>
        <v>0</v>
      </c>
      <c r="Q207" s="217">
        <v>0</v>
      </c>
      <c r="R207" s="217">
        <f t="shared" si="52"/>
        <v>0</v>
      </c>
      <c r="S207" s="217">
        <v>0</v>
      </c>
      <c r="T207" s="218">
        <f t="shared" si="53"/>
        <v>0</v>
      </c>
      <c r="U207" s="32"/>
      <c r="V207" s="32"/>
      <c r="W207" s="32"/>
      <c r="X207" s="32"/>
      <c r="Y207" s="32"/>
      <c r="Z207" s="32"/>
      <c r="AA207" s="32"/>
      <c r="AB207" s="32"/>
      <c r="AC207" s="32"/>
      <c r="AD207" s="32"/>
      <c r="AE207" s="32"/>
      <c r="AR207" s="219" t="s">
        <v>150</v>
      </c>
      <c r="AT207" s="219" t="s">
        <v>146</v>
      </c>
      <c r="AU207" s="219" t="s">
        <v>138</v>
      </c>
      <c r="AY207" s="15" t="s">
        <v>139</v>
      </c>
      <c r="BE207" s="220">
        <f t="shared" si="54"/>
        <v>0</v>
      </c>
      <c r="BF207" s="220">
        <f t="shared" si="55"/>
        <v>0</v>
      </c>
      <c r="BG207" s="220">
        <f t="shared" si="56"/>
        <v>0</v>
      </c>
      <c r="BH207" s="220">
        <f t="shared" si="57"/>
        <v>0</v>
      </c>
      <c r="BI207" s="220">
        <f t="shared" si="58"/>
        <v>0</v>
      </c>
      <c r="BJ207" s="15" t="s">
        <v>144</v>
      </c>
      <c r="BK207" s="220">
        <f t="shared" si="59"/>
        <v>0</v>
      </c>
      <c r="BL207" s="15" t="s">
        <v>150</v>
      </c>
      <c r="BM207" s="219" t="s">
        <v>1176</v>
      </c>
    </row>
    <row r="208" spans="1:65" s="2" customFormat="1" ht="16.5" customHeight="1">
      <c r="A208" s="32"/>
      <c r="B208" s="33"/>
      <c r="C208" s="221" t="s">
        <v>322</v>
      </c>
      <c r="D208" s="221" t="s">
        <v>136</v>
      </c>
      <c r="E208" s="222" t="s">
        <v>797</v>
      </c>
      <c r="F208" s="223" t="s">
        <v>798</v>
      </c>
      <c r="G208" s="224" t="s">
        <v>149</v>
      </c>
      <c r="H208" s="225">
        <v>2</v>
      </c>
      <c r="I208" s="226"/>
      <c r="J208" s="227">
        <f t="shared" si="50"/>
        <v>0</v>
      </c>
      <c r="K208" s="228"/>
      <c r="L208" s="229"/>
      <c r="M208" s="230" t="s">
        <v>1</v>
      </c>
      <c r="N208" s="231" t="s">
        <v>38</v>
      </c>
      <c r="O208" s="73"/>
      <c r="P208" s="217">
        <f t="shared" si="51"/>
        <v>0</v>
      </c>
      <c r="Q208" s="217">
        <v>1.7000000000000001E-4</v>
      </c>
      <c r="R208" s="217">
        <f t="shared" si="52"/>
        <v>3.4000000000000002E-4</v>
      </c>
      <c r="S208" s="217">
        <v>0</v>
      </c>
      <c r="T208" s="218">
        <f t="shared" si="53"/>
        <v>0</v>
      </c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R208" s="219" t="s">
        <v>154</v>
      </c>
      <c r="AT208" s="219" t="s">
        <v>136</v>
      </c>
      <c r="AU208" s="219" t="s">
        <v>138</v>
      </c>
      <c r="AY208" s="15" t="s">
        <v>139</v>
      </c>
      <c r="BE208" s="220">
        <f t="shared" si="54"/>
        <v>0</v>
      </c>
      <c r="BF208" s="220">
        <f t="shared" si="55"/>
        <v>0</v>
      </c>
      <c r="BG208" s="220">
        <f t="shared" si="56"/>
        <v>0</v>
      </c>
      <c r="BH208" s="220">
        <f t="shared" si="57"/>
        <v>0</v>
      </c>
      <c r="BI208" s="220">
        <f t="shared" si="58"/>
        <v>0</v>
      </c>
      <c r="BJ208" s="15" t="s">
        <v>144</v>
      </c>
      <c r="BK208" s="220">
        <f t="shared" si="59"/>
        <v>0</v>
      </c>
      <c r="BL208" s="15" t="s">
        <v>154</v>
      </c>
      <c r="BM208" s="219" t="s">
        <v>1177</v>
      </c>
    </row>
    <row r="209" spans="1:65" s="2" customFormat="1" ht="21.75" customHeight="1">
      <c r="A209" s="32"/>
      <c r="B209" s="33"/>
      <c r="C209" s="207" t="s">
        <v>325</v>
      </c>
      <c r="D209" s="207" t="s">
        <v>146</v>
      </c>
      <c r="E209" s="208" t="s">
        <v>1178</v>
      </c>
      <c r="F209" s="209" t="s">
        <v>1179</v>
      </c>
      <c r="G209" s="210" t="s">
        <v>149</v>
      </c>
      <c r="H209" s="211">
        <v>4</v>
      </c>
      <c r="I209" s="212"/>
      <c r="J209" s="213">
        <f t="shared" si="50"/>
        <v>0</v>
      </c>
      <c r="K209" s="214"/>
      <c r="L209" s="37"/>
      <c r="M209" s="215" t="s">
        <v>1</v>
      </c>
      <c r="N209" s="216" t="s">
        <v>38</v>
      </c>
      <c r="O209" s="73"/>
      <c r="P209" s="217">
        <f t="shared" si="51"/>
        <v>0</v>
      </c>
      <c r="Q209" s="217">
        <v>0</v>
      </c>
      <c r="R209" s="217">
        <f t="shared" si="52"/>
        <v>0</v>
      </c>
      <c r="S209" s="217">
        <v>0</v>
      </c>
      <c r="T209" s="218">
        <f t="shared" si="53"/>
        <v>0</v>
      </c>
      <c r="U209" s="32"/>
      <c r="V209" s="32"/>
      <c r="W209" s="32"/>
      <c r="X209" s="32"/>
      <c r="Y209" s="32"/>
      <c r="Z209" s="32"/>
      <c r="AA209" s="32"/>
      <c r="AB209" s="32"/>
      <c r="AC209" s="32"/>
      <c r="AD209" s="32"/>
      <c r="AE209" s="32"/>
      <c r="AR209" s="219" t="s">
        <v>150</v>
      </c>
      <c r="AT209" s="219" t="s">
        <v>146</v>
      </c>
      <c r="AU209" s="219" t="s">
        <v>138</v>
      </c>
      <c r="AY209" s="15" t="s">
        <v>139</v>
      </c>
      <c r="BE209" s="220">
        <f t="shared" si="54"/>
        <v>0</v>
      </c>
      <c r="BF209" s="220">
        <f t="shared" si="55"/>
        <v>0</v>
      </c>
      <c r="BG209" s="220">
        <f t="shared" si="56"/>
        <v>0</v>
      </c>
      <c r="BH209" s="220">
        <f t="shared" si="57"/>
        <v>0</v>
      </c>
      <c r="BI209" s="220">
        <f t="shared" si="58"/>
        <v>0</v>
      </c>
      <c r="BJ209" s="15" t="s">
        <v>144</v>
      </c>
      <c r="BK209" s="220">
        <f t="shared" si="59"/>
        <v>0</v>
      </c>
      <c r="BL209" s="15" t="s">
        <v>150</v>
      </c>
      <c r="BM209" s="219" t="s">
        <v>1180</v>
      </c>
    </row>
    <row r="210" spans="1:65" s="2" customFormat="1" ht="21.75" customHeight="1">
      <c r="A210" s="32"/>
      <c r="B210" s="33"/>
      <c r="C210" s="221" t="s">
        <v>328</v>
      </c>
      <c r="D210" s="221" t="s">
        <v>136</v>
      </c>
      <c r="E210" s="222" t="s">
        <v>1054</v>
      </c>
      <c r="F210" s="223" t="s">
        <v>1055</v>
      </c>
      <c r="G210" s="224" t="s">
        <v>149</v>
      </c>
      <c r="H210" s="225">
        <v>4</v>
      </c>
      <c r="I210" s="226"/>
      <c r="J210" s="227">
        <f t="shared" si="50"/>
        <v>0</v>
      </c>
      <c r="K210" s="228"/>
      <c r="L210" s="229"/>
      <c r="M210" s="230" t="s">
        <v>1</v>
      </c>
      <c r="N210" s="231" t="s">
        <v>38</v>
      </c>
      <c r="O210" s="73"/>
      <c r="P210" s="217">
        <f t="shared" si="51"/>
        <v>0</v>
      </c>
      <c r="Q210" s="217">
        <v>4.0000000000000002E-4</v>
      </c>
      <c r="R210" s="217">
        <f t="shared" si="52"/>
        <v>1.6000000000000001E-3</v>
      </c>
      <c r="S210" s="217">
        <v>0</v>
      </c>
      <c r="T210" s="218">
        <f t="shared" si="53"/>
        <v>0</v>
      </c>
      <c r="U210" s="32"/>
      <c r="V210" s="32"/>
      <c r="W210" s="32"/>
      <c r="X210" s="32"/>
      <c r="Y210" s="32"/>
      <c r="Z210" s="32"/>
      <c r="AA210" s="32"/>
      <c r="AB210" s="32"/>
      <c r="AC210" s="32"/>
      <c r="AD210" s="32"/>
      <c r="AE210" s="32"/>
      <c r="AR210" s="219" t="s">
        <v>154</v>
      </c>
      <c r="AT210" s="219" t="s">
        <v>136</v>
      </c>
      <c r="AU210" s="219" t="s">
        <v>138</v>
      </c>
      <c r="AY210" s="15" t="s">
        <v>139</v>
      </c>
      <c r="BE210" s="220">
        <f t="shared" si="54"/>
        <v>0</v>
      </c>
      <c r="BF210" s="220">
        <f t="shared" si="55"/>
        <v>0</v>
      </c>
      <c r="BG210" s="220">
        <f t="shared" si="56"/>
        <v>0</v>
      </c>
      <c r="BH210" s="220">
        <f t="shared" si="57"/>
        <v>0</v>
      </c>
      <c r="BI210" s="220">
        <f t="shared" si="58"/>
        <v>0</v>
      </c>
      <c r="BJ210" s="15" t="s">
        <v>144</v>
      </c>
      <c r="BK210" s="220">
        <f t="shared" si="59"/>
        <v>0</v>
      </c>
      <c r="BL210" s="15" t="s">
        <v>154</v>
      </c>
      <c r="BM210" s="219" t="s">
        <v>1181</v>
      </c>
    </row>
    <row r="211" spans="1:65" s="2" customFormat="1" ht="16.5" customHeight="1">
      <c r="A211" s="32"/>
      <c r="B211" s="33"/>
      <c r="C211" s="207" t="s">
        <v>329</v>
      </c>
      <c r="D211" s="207" t="s">
        <v>146</v>
      </c>
      <c r="E211" s="208" t="s">
        <v>1182</v>
      </c>
      <c r="F211" s="209" t="s">
        <v>1183</v>
      </c>
      <c r="G211" s="210" t="s">
        <v>149</v>
      </c>
      <c r="H211" s="211">
        <v>2</v>
      </c>
      <c r="I211" s="212"/>
      <c r="J211" s="213">
        <f t="shared" si="50"/>
        <v>0</v>
      </c>
      <c r="K211" s="214"/>
      <c r="L211" s="37"/>
      <c r="M211" s="215" t="s">
        <v>1</v>
      </c>
      <c r="N211" s="216" t="s">
        <v>38</v>
      </c>
      <c r="O211" s="73"/>
      <c r="P211" s="217">
        <f t="shared" si="51"/>
        <v>0</v>
      </c>
      <c r="Q211" s="217">
        <v>0</v>
      </c>
      <c r="R211" s="217">
        <f t="shared" si="52"/>
        <v>0</v>
      </c>
      <c r="S211" s="217">
        <v>0</v>
      </c>
      <c r="T211" s="218">
        <f t="shared" si="53"/>
        <v>0</v>
      </c>
      <c r="U211" s="32"/>
      <c r="V211" s="32"/>
      <c r="W211" s="32"/>
      <c r="X211" s="32"/>
      <c r="Y211" s="32"/>
      <c r="Z211" s="32"/>
      <c r="AA211" s="32"/>
      <c r="AB211" s="32"/>
      <c r="AC211" s="32"/>
      <c r="AD211" s="32"/>
      <c r="AE211" s="32"/>
      <c r="AR211" s="219" t="s">
        <v>150</v>
      </c>
      <c r="AT211" s="219" t="s">
        <v>146</v>
      </c>
      <c r="AU211" s="219" t="s">
        <v>138</v>
      </c>
      <c r="AY211" s="15" t="s">
        <v>139</v>
      </c>
      <c r="BE211" s="220">
        <f t="shared" si="54"/>
        <v>0</v>
      </c>
      <c r="BF211" s="220">
        <f t="shared" si="55"/>
        <v>0</v>
      </c>
      <c r="BG211" s="220">
        <f t="shared" si="56"/>
        <v>0</v>
      </c>
      <c r="BH211" s="220">
        <f t="shared" si="57"/>
        <v>0</v>
      </c>
      <c r="BI211" s="220">
        <f t="shared" si="58"/>
        <v>0</v>
      </c>
      <c r="BJ211" s="15" t="s">
        <v>144</v>
      </c>
      <c r="BK211" s="220">
        <f t="shared" si="59"/>
        <v>0</v>
      </c>
      <c r="BL211" s="15" t="s">
        <v>150</v>
      </c>
      <c r="BM211" s="219" t="s">
        <v>1184</v>
      </c>
    </row>
    <row r="212" spans="1:65" s="2" customFormat="1" ht="16.5" customHeight="1">
      <c r="A212" s="32"/>
      <c r="B212" s="33"/>
      <c r="C212" s="221" t="s">
        <v>330</v>
      </c>
      <c r="D212" s="221" t="s">
        <v>136</v>
      </c>
      <c r="E212" s="222" t="s">
        <v>1185</v>
      </c>
      <c r="F212" s="223" t="s">
        <v>1186</v>
      </c>
      <c r="G212" s="224" t="s">
        <v>149</v>
      </c>
      <c r="H212" s="225">
        <v>2</v>
      </c>
      <c r="I212" s="226"/>
      <c r="J212" s="227">
        <f t="shared" si="50"/>
        <v>0</v>
      </c>
      <c r="K212" s="228"/>
      <c r="L212" s="229"/>
      <c r="M212" s="230" t="s">
        <v>1</v>
      </c>
      <c r="N212" s="231" t="s">
        <v>38</v>
      </c>
      <c r="O212" s="73"/>
      <c r="P212" s="217">
        <f t="shared" si="51"/>
        <v>0</v>
      </c>
      <c r="Q212" s="217">
        <v>1.4999999999999999E-4</v>
      </c>
      <c r="R212" s="217">
        <f t="shared" si="52"/>
        <v>2.9999999999999997E-4</v>
      </c>
      <c r="S212" s="217">
        <v>0</v>
      </c>
      <c r="T212" s="218">
        <f t="shared" si="53"/>
        <v>0</v>
      </c>
      <c r="U212" s="32"/>
      <c r="V212" s="32"/>
      <c r="W212" s="32"/>
      <c r="X212" s="32"/>
      <c r="Y212" s="32"/>
      <c r="Z212" s="32"/>
      <c r="AA212" s="32"/>
      <c r="AB212" s="32"/>
      <c r="AC212" s="32"/>
      <c r="AD212" s="32"/>
      <c r="AE212" s="32"/>
      <c r="AR212" s="219" t="s">
        <v>154</v>
      </c>
      <c r="AT212" s="219" t="s">
        <v>136</v>
      </c>
      <c r="AU212" s="219" t="s">
        <v>138</v>
      </c>
      <c r="AY212" s="15" t="s">
        <v>139</v>
      </c>
      <c r="BE212" s="220">
        <f t="shared" si="54"/>
        <v>0</v>
      </c>
      <c r="BF212" s="220">
        <f t="shared" si="55"/>
        <v>0</v>
      </c>
      <c r="BG212" s="220">
        <f t="shared" si="56"/>
        <v>0</v>
      </c>
      <c r="BH212" s="220">
        <f t="shared" si="57"/>
        <v>0</v>
      </c>
      <c r="BI212" s="220">
        <f t="shared" si="58"/>
        <v>0</v>
      </c>
      <c r="BJ212" s="15" t="s">
        <v>144</v>
      </c>
      <c r="BK212" s="220">
        <f t="shared" si="59"/>
        <v>0</v>
      </c>
      <c r="BL212" s="15" t="s">
        <v>154</v>
      </c>
      <c r="BM212" s="219" t="s">
        <v>1187</v>
      </c>
    </row>
    <row r="213" spans="1:65" s="2" customFormat="1" ht="16.5" customHeight="1">
      <c r="A213" s="32"/>
      <c r="B213" s="33"/>
      <c r="C213" s="207" t="s">
        <v>333</v>
      </c>
      <c r="D213" s="207" t="s">
        <v>146</v>
      </c>
      <c r="E213" s="208" t="s">
        <v>1188</v>
      </c>
      <c r="F213" s="209" t="s">
        <v>1189</v>
      </c>
      <c r="G213" s="210" t="s">
        <v>194</v>
      </c>
      <c r="H213" s="211">
        <v>4</v>
      </c>
      <c r="I213" s="212"/>
      <c r="J213" s="213">
        <f t="shared" si="50"/>
        <v>0</v>
      </c>
      <c r="K213" s="214"/>
      <c r="L213" s="37"/>
      <c r="M213" s="215" t="s">
        <v>1</v>
      </c>
      <c r="N213" s="216" t="s">
        <v>38</v>
      </c>
      <c r="O213" s="73"/>
      <c r="P213" s="217">
        <f t="shared" si="51"/>
        <v>0</v>
      </c>
      <c r="Q213" s="217">
        <v>0</v>
      </c>
      <c r="R213" s="217">
        <f t="shared" si="52"/>
        <v>0</v>
      </c>
      <c r="S213" s="217">
        <v>0</v>
      </c>
      <c r="T213" s="218">
        <f t="shared" si="53"/>
        <v>0</v>
      </c>
      <c r="U213" s="32"/>
      <c r="V213" s="32"/>
      <c r="W213" s="32"/>
      <c r="X213" s="32"/>
      <c r="Y213" s="32"/>
      <c r="Z213" s="32"/>
      <c r="AA213" s="32"/>
      <c r="AB213" s="32"/>
      <c r="AC213" s="32"/>
      <c r="AD213" s="32"/>
      <c r="AE213" s="32"/>
      <c r="AR213" s="219" t="s">
        <v>150</v>
      </c>
      <c r="AT213" s="219" t="s">
        <v>146</v>
      </c>
      <c r="AU213" s="219" t="s">
        <v>138</v>
      </c>
      <c r="AY213" s="15" t="s">
        <v>139</v>
      </c>
      <c r="BE213" s="220">
        <f t="shared" si="54"/>
        <v>0</v>
      </c>
      <c r="BF213" s="220">
        <f t="shared" si="55"/>
        <v>0</v>
      </c>
      <c r="BG213" s="220">
        <f t="shared" si="56"/>
        <v>0</v>
      </c>
      <c r="BH213" s="220">
        <f t="shared" si="57"/>
        <v>0</v>
      </c>
      <c r="BI213" s="220">
        <f t="shared" si="58"/>
        <v>0</v>
      </c>
      <c r="BJ213" s="15" t="s">
        <v>144</v>
      </c>
      <c r="BK213" s="220">
        <f t="shared" si="59"/>
        <v>0</v>
      </c>
      <c r="BL213" s="15" t="s">
        <v>150</v>
      </c>
      <c r="BM213" s="219" t="s">
        <v>1190</v>
      </c>
    </row>
    <row r="214" spans="1:65" s="2" customFormat="1" ht="16.5" customHeight="1">
      <c r="A214" s="32"/>
      <c r="B214" s="33"/>
      <c r="C214" s="221" t="s">
        <v>336</v>
      </c>
      <c r="D214" s="221" t="s">
        <v>136</v>
      </c>
      <c r="E214" s="222" t="s">
        <v>1191</v>
      </c>
      <c r="F214" s="223" t="s">
        <v>1192</v>
      </c>
      <c r="G214" s="224" t="s">
        <v>149</v>
      </c>
      <c r="H214" s="225">
        <v>2</v>
      </c>
      <c r="I214" s="226"/>
      <c r="J214" s="227">
        <f t="shared" si="50"/>
        <v>0</v>
      </c>
      <c r="K214" s="228"/>
      <c r="L214" s="229"/>
      <c r="M214" s="230" t="s">
        <v>1</v>
      </c>
      <c r="N214" s="231" t="s">
        <v>38</v>
      </c>
      <c r="O214" s="73"/>
      <c r="P214" s="217">
        <f t="shared" si="51"/>
        <v>0</v>
      </c>
      <c r="Q214" s="217">
        <v>7.9299999999999995E-3</v>
      </c>
      <c r="R214" s="217">
        <f t="shared" si="52"/>
        <v>1.5859999999999999E-2</v>
      </c>
      <c r="S214" s="217">
        <v>0</v>
      </c>
      <c r="T214" s="218">
        <f t="shared" si="53"/>
        <v>0</v>
      </c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R214" s="219" t="s">
        <v>154</v>
      </c>
      <c r="AT214" s="219" t="s">
        <v>136</v>
      </c>
      <c r="AU214" s="219" t="s">
        <v>138</v>
      </c>
      <c r="AY214" s="15" t="s">
        <v>139</v>
      </c>
      <c r="BE214" s="220">
        <f t="shared" si="54"/>
        <v>0</v>
      </c>
      <c r="BF214" s="220">
        <f t="shared" si="55"/>
        <v>0</v>
      </c>
      <c r="BG214" s="220">
        <f t="shared" si="56"/>
        <v>0</v>
      </c>
      <c r="BH214" s="220">
        <f t="shared" si="57"/>
        <v>0</v>
      </c>
      <c r="BI214" s="220">
        <f t="shared" si="58"/>
        <v>0</v>
      </c>
      <c r="BJ214" s="15" t="s">
        <v>144</v>
      </c>
      <c r="BK214" s="220">
        <f t="shared" si="59"/>
        <v>0</v>
      </c>
      <c r="BL214" s="15" t="s">
        <v>154</v>
      </c>
      <c r="BM214" s="219" t="s">
        <v>1193</v>
      </c>
    </row>
    <row r="215" spans="1:65" s="12" customFormat="1" ht="22.9" customHeight="1">
      <c r="B215" s="179"/>
      <c r="C215" s="180"/>
      <c r="D215" s="181" t="s">
        <v>71</v>
      </c>
      <c r="E215" s="192" t="s">
        <v>258</v>
      </c>
      <c r="F215" s="192" t="s">
        <v>259</v>
      </c>
      <c r="G215" s="180"/>
      <c r="H215" s="180"/>
      <c r="I215" s="183"/>
      <c r="J215" s="193">
        <f>BK215</f>
        <v>0</v>
      </c>
      <c r="K215" s="180"/>
      <c r="L215" s="184"/>
      <c r="M215" s="185"/>
      <c r="N215" s="186"/>
      <c r="O215" s="186"/>
      <c r="P215" s="187">
        <f>SUM(P216:P221)</f>
        <v>0</v>
      </c>
      <c r="Q215" s="186"/>
      <c r="R215" s="187">
        <f>SUM(R216:R221)</f>
        <v>4.1642000000000001</v>
      </c>
      <c r="S215" s="186"/>
      <c r="T215" s="188">
        <f>SUM(T216:T221)</f>
        <v>0</v>
      </c>
      <c r="AR215" s="189" t="s">
        <v>138</v>
      </c>
      <c r="AT215" s="190" t="s">
        <v>71</v>
      </c>
      <c r="AU215" s="190" t="s">
        <v>80</v>
      </c>
      <c r="AY215" s="189" t="s">
        <v>139</v>
      </c>
      <c r="BK215" s="191">
        <f>SUM(BK216:BK221)</f>
        <v>0</v>
      </c>
    </row>
    <row r="216" spans="1:65" s="2" customFormat="1" ht="24.2" customHeight="1">
      <c r="A216" s="32"/>
      <c r="B216" s="33"/>
      <c r="C216" s="207" t="s">
        <v>337</v>
      </c>
      <c r="D216" s="207" t="s">
        <v>146</v>
      </c>
      <c r="E216" s="208" t="s">
        <v>261</v>
      </c>
      <c r="F216" s="209" t="s">
        <v>262</v>
      </c>
      <c r="G216" s="210" t="s">
        <v>194</v>
      </c>
      <c r="H216" s="211">
        <v>20</v>
      </c>
      <c r="I216" s="212"/>
      <c r="J216" s="213">
        <f t="shared" ref="J216:J221" si="60">ROUND(I216*H216,2)</f>
        <v>0</v>
      </c>
      <c r="K216" s="214"/>
      <c r="L216" s="37"/>
      <c r="M216" s="215" t="s">
        <v>1</v>
      </c>
      <c r="N216" s="216" t="s">
        <v>38</v>
      </c>
      <c r="O216" s="73"/>
      <c r="P216" s="217">
        <f t="shared" ref="P216:P221" si="61">O216*H216</f>
        <v>0</v>
      </c>
      <c r="Q216" s="217">
        <v>0</v>
      </c>
      <c r="R216" s="217">
        <f t="shared" ref="R216:R221" si="62">Q216*H216</f>
        <v>0</v>
      </c>
      <c r="S216" s="217">
        <v>0</v>
      </c>
      <c r="T216" s="218">
        <f t="shared" ref="T216:T221" si="63">S216*H216</f>
        <v>0</v>
      </c>
      <c r="U216" s="32"/>
      <c r="V216" s="32"/>
      <c r="W216" s="32"/>
      <c r="X216" s="32"/>
      <c r="Y216" s="32"/>
      <c r="Z216" s="32"/>
      <c r="AA216" s="32"/>
      <c r="AB216" s="32"/>
      <c r="AC216" s="32"/>
      <c r="AD216" s="32"/>
      <c r="AE216" s="32"/>
      <c r="AR216" s="219" t="s">
        <v>150</v>
      </c>
      <c r="AT216" s="219" t="s">
        <v>146</v>
      </c>
      <c r="AU216" s="219" t="s">
        <v>144</v>
      </c>
      <c r="AY216" s="15" t="s">
        <v>139</v>
      </c>
      <c r="BE216" s="220">
        <f t="shared" ref="BE216:BE221" si="64">IF(N216="základná",J216,0)</f>
        <v>0</v>
      </c>
      <c r="BF216" s="220">
        <f t="shared" ref="BF216:BF221" si="65">IF(N216="znížená",J216,0)</f>
        <v>0</v>
      </c>
      <c r="BG216" s="220">
        <f t="shared" ref="BG216:BG221" si="66">IF(N216="zákl. prenesená",J216,0)</f>
        <v>0</v>
      </c>
      <c r="BH216" s="220">
        <f t="shared" ref="BH216:BH221" si="67">IF(N216="zníž. prenesená",J216,0)</f>
        <v>0</v>
      </c>
      <c r="BI216" s="220">
        <f t="shared" ref="BI216:BI221" si="68">IF(N216="nulová",J216,0)</f>
        <v>0</v>
      </c>
      <c r="BJ216" s="15" t="s">
        <v>144</v>
      </c>
      <c r="BK216" s="220">
        <f t="shared" ref="BK216:BK221" si="69">ROUND(I216*H216,2)</f>
        <v>0</v>
      </c>
      <c r="BL216" s="15" t="s">
        <v>150</v>
      </c>
      <c r="BM216" s="219" t="s">
        <v>1194</v>
      </c>
    </row>
    <row r="217" spans="1:65" s="2" customFormat="1" ht="33" customHeight="1">
      <c r="A217" s="32"/>
      <c r="B217" s="33"/>
      <c r="C217" s="207" t="s">
        <v>338</v>
      </c>
      <c r="D217" s="207" t="s">
        <v>146</v>
      </c>
      <c r="E217" s="208" t="s">
        <v>264</v>
      </c>
      <c r="F217" s="209" t="s">
        <v>265</v>
      </c>
      <c r="G217" s="210" t="s">
        <v>194</v>
      </c>
      <c r="H217" s="211">
        <v>40</v>
      </c>
      <c r="I217" s="212"/>
      <c r="J217" s="213">
        <f t="shared" si="60"/>
        <v>0</v>
      </c>
      <c r="K217" s="214"/>
      <c r="L217" s="37"/>
      <c r="M217" s="215" t="s">
        <v>1</v>
      </c>
      <c r="N217" s="216" t="s">
        <v>38</v>
      </c>
      <c r="O217" s="73"/>
      <c r="P217" s="217">
        <f t="shared" si="61"/>
        <v>0</v>
      </c>
      <c r="Q217" s="217">
        <v>0</v>
      </c>
      <c r="R217" s="217">
        <f t="shared" si="62"/>
        <v>0</v>
      </c>
      <c r="S217" s="217">
        <v>0</v>
      </c>
      <c r="T217" s="218">
        <f t="shared" si="63"/>
        <v>0</v>
      </c>
      <c r="U217" s="32"/>
      <c r="V217" s="32"/>
      <c r="W217" s="32"/>
      <c r="X217" s="32"/>
      <c r="Y217" s="32"/>
      <c r="Z217" s="32"/>
      <c r="AA217" s="32"/>
      <c r="AB217" s="32"/>
      <c r="AC217" s="32"/>
      <c r="AD217" s="32"/>
      <c r="AE217" s="32"/>
      <c r="AR217" s="219" t="s">
        <v>150</v>
      </c>
      <c r="AT217" s="219" t="s">
        <v>146</v>
      </c>
      <c r="AU217" s="219" t="s">
        <v>144</v>
      </c>
      <c r="AY217" s="15" t="s">
        <v>139</v>
      </c>
      <c r="BE217" s="220">
        <f t="shared" si="64"/>
        <v>0</v>
      </c>
      <c r="BF217" s="220">
        <f t="shared" si="65"/>
        <v>0</v>
      </c>
      <c r="BG217" s="220">
        <f t="shared" si="66"/>
        <v>0</v>
      </c>
      <c r="BH217" s="220">
        <f t="shared" si="67"/>
        <v>0</v>
      </c>
      <c r="BI217" s="220">
        <f t="shared" si="68"/>
        <v>0</v>
      </c>
      <c r="BJ217" s="15" t="s">
        <v>144</v>
      </c>
      <c r="BK217" s="220">
        <f t="shared" si="69"/>
        <v>0</v>
      </c>
      <c r="BL217" s="15" t="s">
        <v>150</v>
      </c>
      <c r="BM217" s="219" t="s">
        <v>1195</v>
      </c>
    </row>
    <row r="218" spans="1:65" s="2" customFormat="1" ht="16.5" customHeight="1">
      <c r="A218" s="32"/>
      <c r="B218" s="33"/>
      <c r="C218" s="221" t="s">
        <v>339</v>
      </c>
      <c r="D218" s="221" t="s">
        <v>136</v>
      </c>
      <c r="E218" s="222" t="s">
        <v>267</v>
      </c>
      <c r="F218" s="223" t="s">
        <v>268</v>
      </c>
      <c r="G218" s="224" t="s">
        <v>269</v>
      </c>
      <c r="H218" s="225">
        <v>4.16</v>
      </c>
      <c r="I218" s="226"/>
      <c r="J218" s="227">
        <f t="shared" si="60"/>
        <v>0</v>
      </c>
      <c r="K218" s="228"/>
      <c r="L218" s="229"/>
      <c r="M218" s="230" t="s">
        <v>1</v>
      </c>
      <c r="N218" s="231" t="s">
        <v>38</v>
      </c>
      <c r="O218" s="73"/>
      <c r="P218" s="217">
        <f t="shared" si="61"/>
        <v>0</v>
      </c>
      <c r="Q218" s="217">
        <v>1</v>
      </c>
      <c r="R218" s="217">
        <f t="shared" si="62"/>
        <v>4.16</v>
      </c>
      <c r="S218" s="217">
        <v>0</v>
      </c>
      <c r="T218" s="218">
        <f t="shared" si="63"/>
        <v>0</v>
      </c>
      <c r="U218" s="32"/>
      <c r="V218" s="32"/>
      <c r="W218" s="32"/>
      <c r="X218" s="32"/>
      <c r="Y218" s="32"/>
      <c r="Z218" s="32"/>
      <c r="AA218" s="32"/>
      <c r="AB218" s="32"/>
      <c r="AC218" s="32"/>
      <c r="AD218" s="32"/>
      <c r="AE218" s="32"/>
      <c r="AR218" s="219" t="s">
        <v>154</v>
      </c>
      <c r="AT218" s="219" t="s">
        <v>136</v>
      </c>
      <c r="AU218" s="219" t="s">
        <v>144</v>
      </c>
      <c r="AY218" s="15" t="s">
        <v>139</v>
      </c>
      <c r="BE218" s="220">
        <f t="shared" si="64"/>
        <v>0</v>
      </c>
      <c r="BF218" s="220">
        <f t="shared" si="65"/>
        <v>0</v>
      </c>
      <c r="BG218" s="220">
        <f t="shared" si="66"/>
        <v>0</v>
      </c>
      <c r="BH218" s="220">
        <f t="shared" si="67"/>
        <v>0</v>
      </c>
      <c r="BI218" s="220">
        <f t="shared" si="68"/>
        <v>0</v>
      </c>
      <c r="BJ218" s="15" t="s">
        <v>144</v>
      </c>
      <c r="BK218" s="220">
        <f t="shared" si="69"/>
        <v>0</v>
      </c>
      <c r="BL218" s="15" t="s">
        <v>154</v>
      </c>
      <c r="BM218" s="219" t="s">
        <v>1196</v>
      </c>
    </row>
    <row r="219" spans="1:65" s="2" customFormat="1" ht="24.2" customHeight="1">
      <c r="A219" s="32"/>
      <c r="B219" s="33"/>
      <c r="C219" s="207" t="s">
        <v>340</v>
      </c>
      <c r="D219" s="207" t="s">
        <v>146</v>
      </c>
      <c r="E219" s="208" t="s">
        <v>271</v>
      </c>
      <c r="F219" s="209" t="s">
        <v>272</v>
      </c>
      <c r="G219" s="210" t="s">
        <v>194</v>
      </c>
      <c r="H219" s="211">
        <v>20</v>
      </c>
      <c r="I219" s="212"/>
      <c r="J219" s="213">
        <f t="shared" si="60"/>
        <v>0</v>
      </c>
      <c r="K219" s="214"/>
      <c r="L219" s="37"/>
      <c r="M219" s="215" t="s">
        <v>1</v>
      </c>
      <c r="N219" s="216" t="s">
        <v>38</v>
      </c>
      <c r="O219" s="73"/>
      <c r="P219" s="217">
        <f t="shared" si="61"/>
        <v>0</v>
      </c>
      <c r="Q219" s="217">
        <v>0</v>
      </c>
      <c r="R219" s="217">
        <f t="shared" si="62"/>
        <v>0</v>
      </c>
      <c r="S219" s="217">
        <v>0</v>
      </c>
      <c r="T219" s="218">
        <f t="shared" si="63"/>
        <v>0</v>
      </c>
      <c r="U219" s="32"/>
      <c r="V219" s="32"/>
      <c r="W219" s="32"/>
      <c r="X219" s="32"/>
      <c r="Y219" s="32"/>
      <c r="Z219" s="32"/>
      <c r="AA219" s="32"/>
      <c r="AB219" s="32"/>
      <c r="AC219" s="32"/>
      <c r="AD219" s="32"/>
      <c r="AE219" s="32"/>
      <c r="AR219" s="219" t="s">
        <v>150</v>
      </c>
      <c r="AT219" s="219" t="s">
        <v>146</v>
      </c>
      <c r="AU219" s="219" t="s">
        <v>144</v>
      </c>
      <c r="AY219" s="15" t="s">
        <v>139</v>
      </c>
      <c r="BE219" s="220">
        <f t="shared" si="64"/>
        <v>0</v>
      </c>
      <c r="BF219" s="220">
        <f t="shared" si="65"/>
        <v>0</v>
      </c>
      <c r="BG219" s="220">
        <f t="shared" si="66"/>
        <v>0</v>
      </c>
      <c r="BH219" s="220">
        <f t="shared" si="67"/>
        <v>0</v>
      </c>
      <c r="BI219" s="220">
        <f t="shared" si="68"/>
        <v>0</v>
      </c>
      <c r="BJ219" s="15" t="s">
        <v>144</v>
      </c>
      <c r="BK219" s="220">
        <f t="shared" si="69"/>
        <v>0</v>
      </c>
      <c r="BL219" s="15" t="s">
        <v>150</v>
      </c>
      <c r="BM219" s="219" t="s">
        <v>1197</v>
      </c>
    </row>
    <row r="220" spans="1:65" s="2" customFormat="1" ht="16.5" customHeight="1">
      <c r="A220" s="32"/>
      <c r="B220" s="33"/>
      <c r="C220" s="221" t="s">
        <v>341</v>
      </c>
      <c r="D220" s="221" t="s">
        <v>136</v>
      </c>
      <c r="E220" s="222" t="s">
        <v>274</v>
      </c>
      <c r="F220" s="223" t="s">
        <v>275</v>
      </c>
      <c r="G220" s="224" t="s">
        <v>194</v>
      </c>
      <c r="H220" s="225">
        <v>20</v>
      </c>
      <c r="I220" s="226"/>
      <c r="J220" s="227">
        <f t="shared" si="60"/>
        <v>0</v>
      </c>
      <c r="K220" s="228"/>
      <c r="L220" s="229"/>
      <c r="M220" s="230" t="s">
        <v>1</v>
      </c>
      <c r="N220" s="231" t="s">
        <v>38</v>
      </c>
      <c r="O220" s="73"/>
      <c r="P220" s="217">
        <f t="shared" si="61"/>
        <v>0</v>
      </c>
      <c r="Q220" s="217">
        <v>2.1000000000000001E-4</v>
      </c>
      <c r="R220" s="217">
        <f t="shared" si="62"/>
        <v>4.2000000000000006E-3</v>
      </c>
      <c r="S220" s="217">
        <v>0</v>
      </c>
      <c r="T220" s="218">
        <f t="shared" si="63"/>
        <v>0</v>
      </c>
      <c r="U220" s="32"/>
      <c r="V220" s="32"/>
      <c r="W220" s="32"/>
      <c r="X220" s="32"/>
      <c r="Y220" s="32"/>
      <c r="Z220" s="32"/>
      <c r="AA220" s="32"/>
      <c r="AB220" s="32"/>
      <c r="AC220" s="32"/>
      <c r="AD220" s="32"/>
      <c r="AE220" s="32"/>
      <c r="AR220" s="219" t="s">
        <v>154</v>
      </c>
      <c r="AT220" s="219" t="s">
        <v>136</v>
      </c>
      <c r="AU220" s="219" t="s">
        <v>144</v>
      </c>
      <c r="AY220" s="15" t="s">
        <v>139</v>
      </c>
      <c r="BE220" s="220">
        <f t="shared" si="64"/>
        <v>0</v>
      </c>
      <c r="BF220" s="220">
        <f t="shared" si="65"/>
        <v>0</v>
      </c>
      <c r="BG220" s="220">
        <f t="shared" si="66"/>
        <v>0</v>
      </c>
      <c r="BH220" s="220">
        <f t="shared" si="67"/>
        <v>0</v>
      </c>
      <c r="BI220" s="220">
        <f t="shared" si="68"/>
        <v>0</v>
      </c>
      <c r="BJ220" s="15" t="s">
        <v>144</v>
      </c>
      <c r="BK220" s="220">
        <f t="shared" si="69"/>
        <v>0</v>
      </c>
      <c r="BL220" s="15" t="s">
        <v>154</v>
      </c>
      <c r="BM220" s="219" t="s">
        <v>1198</v>
      </c>
    </row>
    <row r="221" spans="1:65" s="2" customFormat="1" ht="33" customHeight="1">
      <c r="A221" s="32"/>
      <c r="B221" s="33"/>
      <c r="C221" s="207" t="s">
        <v>342</v>
      </c>
      <c r="D221" s="207" t="s">
        <v>146</v>
      </c>
      <c r="E221" s="208" t="s">
        <v>277</v>
      </c>
      <c r="F221" s="209" t="s">
        <v>278</v>
      </c>
      <c r="G221" s="210" t="s">
        <v>194</v>
      </c>
      <c r="H221" s="211">
        <v>20</v>
      </c>
      <c r="I221" s="212"/>
      <c r="J221" s="213">
        <f t="shared" si="60"/>
        <v>0</v>
      </c>
      <c r="K221" s="214"/>
      <c r="L221" s="37"/>
      <c r="M221" s="215" t="s">
        <v>1</v>
      </c>
      <c r="N221" s="216" t="s">
        <v>38</v>
      </c>
      <c r="O221" s="73"/>
      <c r="P221" s="217">
        <f t="shared" si="61"/>
        <v>0</v>
      </c>
      <c r="Q221" s="217">
        <v>0</v>
      </c>
      <c r="R221" s="217">
        <f t="shared" si="62"/>
        <v>0</v>
      </c>
      <c r="S221" s="217">
        <v>0</v>
      </c>
      <c r="T221" s="218">
        <f t="shared" si="63"/>
        <v>0</v>
      </c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R221" s="219" t="s">
        <v>150</v>
      </c>
      <c r="AT221" s="219" t="s">
        <v>146</v>
      </c>
      <c r="AU221" s="219" t="s">
        <v>144</v>
      </c>
      <c r="AY221" s="15" t="s">
        <v>139</v>
      </c>
      <c r="BE221" s="220">
        <f t="shared" si="64"/>
        <v>0</v>
      </c>
      <c r="BF221" s="220">
        <f t="shared" si="65"/>
        <v>0</v>
      </c>
      <c r="BG221" s="220">
        <f t="shared" si="66"/>
        <v>0</v>
      </c>
      <c r="BH221" s="220">
        <f t="shared" si="67"/>
        <v>0</v>
      </c>
      <c r="BI221" s="220">
        <f t="shared" si="68"/>
        <v>0</v>
      </c>
      <c r="BJ221" s="15" t="s">
        <v>144</v>
      </c>
      <c r="BK221" s="220">
        <f t="shared" si="69"/>
        <v>0</v>
      </c>
      <c r="BL221" s="15" t="s">
        <v>150</v>
      </c>
      <c r="BM221" s="219" t="s">
        <v>1199</v>
      </c>
    </row>
    <row r="222" spans="1:65" s="12" customFormat="1" ht="25.9" customHeight="1">
      <c r="B222" s="179"/>
      <c r="C222" s="180"/>
      <c r="D222" s="181" t="s">
        <v>71</v>
      </c>
      <c r="E222" s="182" t="s">
        <v>279</v>
      </c>
      <c r="F222" s="182" t="s">
        <v>280</v>
      </c>
      <c r="G222" s="180"/>
      <c r="H222" s="180"/>
      <c r="I222" s="183"/>
      <c r="J222" s="166">
        <f>BK222</f>
        <v>0</v>
      </c>
      <c r="K222" s="180"/>
      <c r="L222" s="184"/>
      <c r="M222" s="185"/>
      <c r="N222" s="186"/>
      <c r="O222" s="186"/>
      <c r="P222" s="187">
        <f>SUM(P223:P224)</f>
        <v>0</v>
      </c>
      <c r="Q222" s="186"/>
      <c r="R222" s="187">
        <f>SUM(R223:R224)</f>
        <v>0</v>
      </c>
      <c r="S222" s="186"/>
      <c r="T222" s="188">
        <f>SUM(T223:T224)</f>
        <v>0</v>
      </c>
      <c r="AR222" s="189" t="s">
        <v>151</v>
      </c>
      <c r="AT222" s="190" t="s">
        <v>71</v>
      </c>
      <c r="AU222" s="190" t="s">
        <v>72</v>
      </c>
      <c r="AY222" s="189" t="s">
        <v>139</v>
      </c>
      <c r="BK222" s="191">
        <f>SUM(BK223:BK224)</f>
        <v>0</v>
      </c>
    </row>
    <row r="223" spans="1:65" s="2" customFormat="1" ht="37.9" customHeight="1">
      <c r="A223" s="32"/>
      <c r="B223" s="33"/>
      <c r="C223" s="207" t="s">
        <v>343</v>
      </c>
      <c r="D223" s="207" t="s">
        <v>146</v>
      </c>
      <c r="E223" s="208" t="s">
        <v>286</v>
      </c>
      <c r="F223" s="209" t="s">
        <v>426</v>
      </c>
      <c r="G223" s="210" t="s">
        <v>283</v>
      </c>
      <c r="H223" s="211">
        <v>20</v>
      </c>
      <c r="I223" s="212"/>
      <c r="J223" s="213">
        <f>ROUND(I223*H223,2)</f>
        <v>0</v>
      </c>
      <c r="K223" s="214"/>
      <c r="L223" s="37"/>
      <c r="M223" s="215" t="s">
        <v>1</v>
      </c>
      <c r="N223" s="216" t="s">
        <v>38</v>
      </c>
      <c r="O223" s="73"/>
      <c r="P223" s="217">
        <f>O223*H223</f>
        <v>0</v>
      </c>
      <c r="Q223" s="217">
        <v>0</v>
      </c>
      <c r="R223" s="217">
        <f>Q223*H223</f>
        <v>0</v>
      </c>
      <c r="S223" s="217">
        <v>0</v>
      </c>
      <c r="T223" s="218">
        <f>S223*H223</f>
        <v>0</v>
      </c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R223" s="219" t="s">
        <v>284</v>
      </c>
      <c r="AT223" s="219" t="s">
        <v>146</v>
      </c>
      <c r="AU223" s="219" t="s">
        <v>80</v>
      </c>
      <c r="AY223" s="15" t="s">
        <v>139</v>
      </c>
      <c r="BE223" s="220">
        <f>IF(N223="základná",J223,0)</f>
        <v>0</v>
      </c>
      <c r="BF223" s="220">
        <f>IF(N223="znížená",J223,0)</f>
        <v>0</v>
      </c>
      <c r="BG223" s="220">
        <f>IF(N223="zákl. prenesená",J223,0)</f>
        <v>0</v>
      </c>
      <c r="BH223" s="220">
        <f>IF(N223="zníž. prenesená",J223,0)</f>
        <v>0</v>
      </c>
      <c r="BI223" s="220">
        <f>IF(N223="nulová",J223,0)</f>
        <v>0</v>
      </c>
      <c r="BJ223" s="15" t="s">
        <v>144</v>
      </c>
      <c r="BK223" s="220">
        <f>ROUND(I223*H223,2)</f>
        <v>0</v>
      </c>
      <c r="BL223" s="15" t="s">
        <v>284</v>
      </c>
      <c r="BM223" s="219" t="s">
        <v>1200</v>
      </c>
    </row>
    <row r="224" spans="1:65" s="2" customFormat="1" ht="16.5" customHeight="1">
      <c r="A224" s="32"/>
      <c r="B224" s="33"/>
      <c r="C224" s="207" t="s">
        <v>344</v>
      </c>
      <c r="D224" s="207" t="s">
        <v>146</v>
      </c>
      <c r="E224" s="208" t="s">
        <v>288</v>
      </c>
      <c r="F224" s="209" t="s">
        <v>289</v>
      </c>
      <c r="G224" s="210" t="s">
        <v>283</v>
      </c>
      <c r="H224" s="211">
        <v>20</v>
      </c>
      <c r="I224" s="212"/>
      <c r="J224" s="213">
        <f>ROUND(I224*H224,2)</f>
        <v>0</v>
      </c>
      <c r="K224" s="214"/>
      <c r="L224" s="37"/>
      <c r="M224" s="215" t="s">
        <v>1</v>
      </c>
      <c r="N224" s="216" t="s">
        <v>38</v>
      </c>
      <c r="O224" s="73"/>
      <c r="P224" s="217">
        <f>O224*H224</f>
        <v>0</v>
      </c>
      <c r="Q224" s="217">
        <v>0</v>
      </c>
      <c r="R224" s="217">
        <f>Q224*H224</f>
        <v>0</v>
      </c>
      <c r="S224" s="217">
        <v>0</v>
      </c>
      <c r="T224" s="218">
        <f>S224*H224</f>
        <v>0</v>
      </c>
      <c r="U224" s="32"/>
      <c r="V224" s="32"/>
      <c r="W224" s="32"/>
      <c r="X224" s="32"/>
      <c r="Y224" s="32"/>
      <c r="Z224" s="32"/>
      <c r="AA224" s="32"/>
      <c r="AB224" s="32"/>
      <c r="AC224" s="32"/>
      <c r="AD224" s="32"/>
      <c r="AE224" s="32"/>
      <c r="AR224" s="219" t="s">
        <v>284</v>
      </c>
      <c r="AT224" s="219" t="s">
        <v>146</v>
      </c>
      <c r="AU224" s="219" t="s">
        <v>80</v>
      </c>
      <c r="AY224" s="15" t="s">
        <v>139</v>
      </c>
      <c r="BE224" s="220">
        <f>IF(N224="základná",J224,0)</f>
        <v>0</v>
      </c>
      <c r="BF224" s="220">
        <f>IF(N224="znížená",J224,0)</f>
        <v>0</v>
      </c>
      <c r="BG224" s="220">
        <f>IF(N224="zákl. prenesená",J224,0)</f>
        <v>0</v>
      </c>
      <c r="BH224" s="220">
        <f>IF(N224="zníž. prenesená",J224,0)</f>
        <v>0</v>
      </c>
      <c r="BI224" s="220">
        <f>IF(N224="nulová",J224,0)</f>
        <v>0</v>
      </c>
      <c r="BJ224" s="15" t="s">
        <v>144</v>
      </c>
      <c r="BK224" s="220">
        <f>ROUND(I224*H224,2)</f>
        <v>0</v>
      </c>
      <c r="BL224" s="15" t="s">
        <v>284</v>
      </c>
      <c r="BM224" s="219" t="s">
        <v>1201</v>
      </c>
    </row>
    <row r="225" spans="1:63" s="2" customFormat="1" ht="49.9" customHeight="1">
      <c r="A225" s="32"/>
      <c r="B225" s="33"/>
      <c r="C225" s="34"/>
      <c r="D225" s="34"/>
      <c r="E225" s="182" t="s">
        <v>290</v>
      </c>
      <c r="F225" s="182" t="s">
        <v>291</v>
      </c>
      <c r="G225" s="34"/>
      <c r="H225" s="34"/>
      <c r="I225" s="34"/>
      <c r="J225" s="166">
        <f t="shared" ref="J225:J235" si="70">BK225</f>
        <v>0</v>
      </c>
      <c r="K225" s="34"/>
      <c r="L225" s="37"/>
      <c r="M225" s="232"/>
      <c r="N225" s="233"/>
      <c r="O225" s="73"/>
      <c r="P225" s="73"/>
      <c r="Q225" s="73"/>
      <c r="R225" s="73"/>
      <c r="S225" s="73"/>
      <c r="T225" s="74"/>
      <c r="U225" s="32"/>
      <c r="V225" s="32"/>
      <c r="W225" s="32"/>
      <c r="X225" s="32"/>
      <c r="Y225" s="32"/>
      <c r="Z225" s="32"/>
      <c r="AA225" s="32"/>
      <c r="AB225" s="32"/>
      <c r="AC225" s="32"/>
      <c r="AD225" s="32"/>
      <c r="AE225" s="32"/>
      <c r="AT225" s="15" t="s">
        <v>71</v>
      </c>
      <c r="AU225" s="15" t="s">
        <v>72</v>
      </c>
      <c r="AY225" s="15" t="s">
        <v>292</v>
      </c>
      <c r="BK225" s="220">
        <f>SUM(BK226:BK235)</f>
        <v>0</v>
      </c>
    </row>
    <row r="226" spans="1:63" s="2" customFormat="1" ht="16.350000000000001" customHeight="1">
      <c r="A226" s="32"/>
      <c r="B226" s="33"/>
      <c r="C226" s="234" t="s">
        <v>1</v>
      </c>
      <c r="D226" s="234" t="s">
        <v>146</v>
      </c>
      <c r="E226" s="235" t="s">
        <v>1</v>
      </c>
      <c r="F226" s="236" t="s">
        <v>1</v>
      </c>
      <c r="G226" s="237" t="s">
        <v>1</v>
      </c>
      <c r="H226" s="238"/>
      <c r="I226" s="239"/>
      <c r="J226" s="240">
        <f t="shared" si="70"/>
        <v>0</v>
      </c>
      <c r="K226" s="214"/>
      <c r="L226" s="37"/>
      <c r="M226" s="241" t="s">
        <v>1</v>
      </c>
      <c r="N226" s="242" t="s">
        <v>38</v>
      </c>
      <c r="O226" s="73"/>
      <c r="P226" s="73"/>
      <c r="Q226" s="73"/>
      <c r="R226" s="73"/>
      <c r="S226" s="73"/>
      <c r="T226" s="74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T226" s="15" t="s">
        <v>292</v>
      </c>
      <c r="AU226" s="15" t="s">
        <v>80</v>
      </c>
      <c r="AY226" s="15" t="s">
        <v>292</v>
      </c>
      <c r="BE226" s="220">
        <f t="shared" ref="BE226:BE235" si="71">IF(N226="základná",J226,0)</f>
        <v>0</v>
      </c>
      <c r="BF226" s="220">
        <f t="shared" ref="BF226:BF235" si="72">IF(N226="znížená",J226,0)</f>
        <v>0</v>
      </c>
      <c r="BG226" s="220">
        <f t="shared" ref="BG226:BG235" si="73">IF(N226="zákl. prenesená",J226,0)</f>
        <v>0</v>
      </c>
      <c r="BH226" s="220">
        <f t="shared" ref="BH226:BH235" si="74">IF(N226="zníž. prenesená",J226,0)</f>
        <v>0</v>
      </c>
      <c r="BI226" s="220">
        <f t="shared" ref="BI226:BI235" si="75">IF(N226="nulová",J226,0)</f>
        <v>0</v>
      </c>
      <c r="BJ226" s="15" t="s">
        <v>144</v>
      </c>
      <c r="BK226" s="220">
        <f t="shared" ref="BK226:BK235" si="76">I226*H226</f>
        <v>0</v>
      </c>
    </row>
    <row r="227" spans="1:63" s="2" customFormat="1" ht="16.350000000000001" customHeight="1">
      <c r="A227" s="32"/>
      <c r="B227" s="33"/>
      <c r="C227" s="234" t="s">
        <v>1</v>
      </c>
      <c r="D227" s="234" t="s">
        <v>146</v>
      </c>
      <c r="E227" s="235" t="s">
        <v>1</v>
      </c>
      <c r="F227" s="236" t="s">
        <v>1</v>
      </c>
      <c r="G227" s="237" t="s">
        <v>1</v>
      </c>
      <c r="H227" s="238"/>
      <c r="I227" s="239"/>
      <c r="J227" s="240">
        <f t="shared" si="70"/>
        <v>0</v>
      </c>
      <c r="K227" s="214"/>
      <c r="L227" s="37"/>
      <c r="M227" s="241" t="s">
        <v>1</v>
      </c>
      <c r="N227" s="242" t="s">
        <v>38</v>
      </c>
      <c r="O227" s="73"/>
      <c r="P227" s="73"/>
      <c r="Q227" s="73"/>
      <c r="R227" s="73"/>
      <c r="S227" s="73"/>
      <c r="T227" s="74"/>
      <c r="U227" s="32"/>
      <c r="V227" s="32"/>
      <c r="W227" s="32"/>
      <c r="X227" s="32"/>
      <c r="Y227" s="32"/>
      <c r="Z227" s="32"/>
      <c r="AA227" s="32"/>
      <c r="AB227" s="32"/>
      <c r="AC227" s="32"/>
      <c r="AD227" s="32"/>
      <c r="AE227" s="32"/>
      <c r="AT227" s="15" t="s">
        <v>292</v>
      </c>
      <c r="AU227" s="15" t="s">
        <v>80</v>
      </c>
      <c r="AY227" s="15" t="s">
        <v>292</v>
      </c>
      <c r="BE227" s="220">
        <f t="shared" si="71"/>
        <v>0</v>
      </c>
      <c r="BF227" s="220">
        <f t="shared" si="72"/>
        <v>0</v>
      </c>
      <c r="BG227" s="220">
        <f t="shared" si="73"/>
        <v>0</v>
      </c>
      <c r="BH227" s="220">
        <f t="shared" si="74"/>
        <v>0</v>
      </c>
      <c r="BI227" s="220">
        <f t="shared" si="75"/>
        <v>0</v>
      </c>
      <c r="BJ227" s="15" t="s">
        <v>144</v>
      </c>
      <c r="BK227" s="220">
        <f t="shared" si="76"/>
        <v>0</v>
      </c>
    </row>
    <row r="228" spans="1:63" s="2" customFormat="1" ht="16.350000000000001" customHeight="1">
      <c r="A228" s="32"/>
      <c r="B228" s="33"/>
      <c r="C228" s="234" t="s">
        <v>1</v>
      </c>
      <c r="D228" s="234" t="s">
        <v>146</v>
      </c>
      <c r="E228" s="235" t="s">
        <v>1</v>
      </c>
      <c r="F228" s="236" t="s">
        <v>1</v>
      </c>
      <c r="G228" s="237" t="s">
        <v>1</v>
      </c>
      <c r="H228" s="238"/>
      <c r="I228" s="239"/>
      <c r="J228" s="240">
        <f t="shared" si="70"/>
        <v>0</v>
      </c>
      <c r="K228" s="214"/>
      <c r="L228" s="37"/>
      <c r="M228" s="241" t="s">
        <v>1</v>
      </c>
      <c r="N228" s="242" t="s">
        <v>38</v>
      </c>
      <c r="O228" s="73"/>
      <c r="P228" s="73"/>
      <c r="Q228" s="73"/>
      <c r="R228" s="73"/>
      <c r="S228" s="73"/>
      <c r="T228" s="74"/>
      <c r="U228" s="32"/>
      <c r="V228" s="32"/>
      <c r="W228" s="32"/>
      <c r="X228" s="32"/>
      <c r="Y228" s="32"/>
      <c r="Z228" s="32"/>
      <c r="AA228" s="32"/>
      <c r="AB228" s="32"/>
      <c r="AC228" s="32"/>
      <c r="AD228" s="32"/>
      <c r="AE228" s="32"/>
      <c r="AT228" s="15" t="s">
        <v>292</v>
      </c>
      <c r="AU228" s="15" t="s">
        <v>80</v>
      </c>
      <c r="AY228" s="15" t="s">
        <v>292</v>
      </c>
      <c r="BE228" s="220">
        <f t="shared" si="71"/>
        <v>0</v>
      </c>
      <c r="BF228" s="220">
        <f t="shared" si="72"/>
        <v>0</v>
      </c>
      <c r="BG228" s="220">
        <f t="shared" si="73"/>
        <v>0</v>
      </c>
      <c r="BH228" s="220">
        <f t="shared" si="74"/>
        <v>0</v>
      </c>
      <c r="BI228" s="220">
        <f t="shared" si="75"/>
        <v>0</v>
      </c>
      <c r="BJ228" s="15" t="s">
        <v>144</v>
      </c>
      <c r="BK228" s="220">
        <f t="shared" si="76"/>
        <v>0</v>
      </c>
    </row>
    <row r="229" spans="1:63" s="2" customFormat="1" ht="16.350000000000001" customHeight="1">
      <c r="A229" s="32"/>
      <c r="B229" s="33"/>
      <c r="C229" s="234" t="s">
        <v>1</v>
      </c>
      <c r="D229" s="234" t="s">
        <v>146</v>
      </c>
      <c r="E229" s="235" t="s">
        <v>1</v>
      </c>
      <c r="F229" s="236" t="s">
        <v>1</v>
      </c>
      <c r="G229" s="237" t="s">
        <v>1</v>
      </c>
      <c r="H229" s="238"/>
      <c r="I229" s="239"/>
      <c r="J229" s="240">
        <f t="shared" si="70"/>
        <v>0</v>
      </c>
      <c r="K229" s="214"/>
      <c r="L229" s="37"/>
      <c r="M229" s="241" t="s">
        <v>1</v>
      </c>
      <c r="N229" s="242" t="s">
        <v>38</v>
      </c>
      <c r="O229" s="73"/>
      <c r="P229" s="73"/>
      <c r="Q229" s="73"/>
      <c r="R229" s="73"/>
      <c r="S229" s="73"/>
      <c r="T229" s="74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T229" s="15" t="s">
        <v>292</v>
      </c>
      <c r="AU229" s="15" t="s">
        <v>80</v>
      </c>
      <c r="AY229" s="15" t="s">
        <v>292</v>
      </c>
      <c r="BE229" s="220">
        <f t="shared" si="71"/>
        <v>0</v>
      </c>
      <c r="BF229" s="220">
        <f t="shared" si="72"/>
        <v>0</v>
      </c>
      <c r="BG229" s="220">
        <f t="shared" si="73"/>
        <v>0</v>
      </c>
      <c r="BH229" s="220">
        <f t="shared" si="74"/>
        <v>0</v>
      </c>
      <c r="BI229" s="220">
        <f t="shared" si="75"/>
        <v>0</v>
      </c>
      <c r="BJ229" s="15" t="s">
        <v>144</v>
      </c>
      <c r="BK229" s="220">
        <f t="shared" si="76"/>
        <v>0</v>
      </c>
    </row>
    <row r="230" spans="1:63" s="2" customFormat="1" ht="16.350000000000001" customHeight="1">
      <c r="A230" s="32"/>
      <c r="B230" s="33"/>
      <c r="C230" s="234" t="s">
        <v>1</v>
      </c>
      <c r="D230" s="234" t="s">
        <v>146</v>
      </c>
      <c r="E230" s="235" t="s">
        <v>1</v>
      </c>
      <c r="F230" s="236" t="s">
        <v>1</v>
      </c>
      <c r="G230" s="237" t="s">
        <v>1</v>
      </c>
      <c r="H230" s="238"/>
      <c r="I230" s="239"/>
      <c r="J230" s="240">
        <f t="shared" si="70"/>
        <v>0</v>
      </c>
      <c r="K230" s="214"/>
      <c r="L230" s="37"/>
      <c r="M230" s="241" t="s">
        <v>1</v>
      </c>
      <c r="N230" s="242" t="s">
        <v>38</v>
      </c>
      <c r="O230" s="73"/>
      <c r="P230" s="73"/>
      <c r="Q230" s="73"/>
      <c r="R230" s="73"/>
      <c r="S230" s="73"/>
      <c r="T230" s="74"/>
      <c r="U230" s="32"/>
      <c r="V230" s="32"/>
      <c r="W230" s="32"/>
      <c r="X230" s="32"/>
      <c r="Y230" s="32"/>
      <c r="Z230" s="32"/>
      <c r="AA230" s="32"/>
      <c r="AB230" s="32"/>
      <c r="AC230" s="32"/>
      <c r="AD230" s="32"/>
      <c r="AE230" s="32"/>
      <c r="AT230" s="15" t="s">
        <v>292</v>
      </c>
      <c r="AU230" s="15" t="s">
        <v>80</v>
      </c>
      <c r="AY230" s="15" t="s">
        <v>292</v>
      </c>
      <c r="BE230" s="220">
        <f t="shared" si="71"/>
        <v>0</v>
      </c>
      <c r="BF230" s="220">
        <f t="shared" si="72"/>
        <v>0</v>
      </c>
      <c r="BG230" s="220">
        <f t="shared" si="73"/>
        <v>0</v>
      </c>
      <c r="BH230" s="220">
        <f t="shared" si="74"/>
        <v>0</v>
      </c>
      <c r="BI230" s="220">
        <f t="shared" si="75"/>
        <v>0</v>
      </c>
      <c r="BJ230" s="15" t="s">
        <v>144</v>
      </c>
      <c r="BK230" s="220">
        <f t="shared" si="76"/>
        <v>0</v>
      </c>
    </row>
    <row r="231" spans="1:63" s="2" customFormat="1" ht="16.350000000000001" customHeight="1">
      <c r="A231" s="32"/>
      <c r="B231" s="33"/>
      <c r="C231" s="234" t="s">
        <v>1</v>
      </c>
      <c r="D231" s="234" t="s">
        <v>146</v>
      </c>
      <c r="E231" s="235" t="s">
        <v>1</v>
      </c>
      <c r="F231" s="236" t="s">
        <v>1</v>
      </c>
      <c r="G231" s="237" t="s">
        <v>1</v>
      </c>
      <c r="H231" s="238"/>
      <c r="I231" s="239"/>
      <c r="J231" s="240">
        <f t="shared" si="70"/>
        <v>0</v>
      </c>
      <c r="K231" s="214"/>
      <c r="L231" s="37"/>
      <c r="M231" s="241" t="s">
        <v>1</v>
      </c>
      <c r="N231" s="242" t="s">
        <v>38</v>
      </c>
      <c r="O231" s="73"/>
      <c r="P231" s="73"/>
      <c r="Q231" s="73"/>
      <c r="R231" s="73"/>
      <c r="S231" s="73"/>
      <c r="T231" s="74"/>
      <c r="U231" s="32"/>
      <c r="V231" s="32"/>
      <c r="W231" s="32"/>
      <c r="X231" s="32"/>
      <c r="Y231" s="32"/>
      <c r="Z231" s="32"/>
      <c r="AA231" s="32"/>
      <c r="AB231" s="32"/>
      <c r="AC231" s="32"/>
      <c r="AD231" s="32"/>
      <c r="AE231" s="32"/>
      <c r="AT231" s="15" t="s">
        <v>292</v>
      </c>
      <c r="AU231" s="15" t="s">
        <v>80</v>
      </c>
      <c r="AY231" s="15" t="s">
        <v>292</v>
      </c>
      <c r="BE231" s="220">
        <f t="shared" si="71"/>
        <v>0</v>
      </c>
      <c r="BF231" s="220">
        <f t="shared" si="72"/>
        <v>0</v>
      </c>
      <c r="BG231" s="220">
        <f t="shared" si="73"/>
        <v>0</v>
      </c>
      <c r="BH231" s="220">
        <f t="shared" si="74"/>
        <v>0</v>
      </c>
      <c r="BI231" s="220">
        <f t="shared" si="75"/>
        <v>0</v>
      </c>
      <c r="BJ231" s="15" t="s">
        <v>144</v>
      </c>
      <c r="BK231" s="220">
        <f t="shared" si="76"/>
        <v>0</v>
      </c>
    </row>
    <row r="232" spans="1:63" s="2" customFormat="1" ht="16.350000000000001" customHeight="1">
      <c r="A232" s="32"/>
      <c r="B232" s="33"/>
      <c r="C232" s="234" t="s">
        <v>1</v>
      </c>
      <c r="D232" s="234" t="s">
        <v>146</v>
      </c>
      <c r="E232" s="235" t="s">
        <v>1</v>
      </c>
      <c r="F232" s="236" t="s">
        <v>1</v>
      </c>
      <c r="G232" s="237" t="s">
        <v>1</v>
      </c>
      <c r="H232" s="238"/>
      <c r="I232" s="239"/>
      <c r="J232" s="240">
        <f t="shared" si="70"/>
        <v>0</v>
      </c>
      <c r="K232" s="214"/>
      <c r="L232" s="37"/>
      <c r="M232" s="241" t="s">
        <v>1</v>
      </c>
      <c r="N232" s="242" t="s">
        <v>38</v>
      </c>
      <c r="O232" s="73"/>
      <c r="P232" s="73"/>
      <c r="Q232" s="73"/>
      <c r="R232" s="73"/>
      <c r="S232" s="73"/>
      <c r="T232" s="74"/>
      <c r="U232" s="32"/>
      <c r="V232" s="32"/>
      <c r="W232" s="32"/>
      <c r="X232" s="32"/>
      <c r="Y232" s="32"/>
      <c r="Z232" s="32"/>
      <c r="AA232" s="32"/>
      <c r="AB232" s="32"/>
      <c r="AC232" s="32"/>
      <c r="AD232" s="32"/>
      <c r="AE232" s="32"/>
      <c r="AT232" s="15" t="s">
        <v>292</v>
      </c>
      <c r="AU232" s="15" t="s">
        <v>80</v>
      </c>
      <c r="AY232" s="15" t="s">
        <v>292</v>
      </c>
      <c r="BE232" s="220">
        <f t="shared" si="71"/>
        <v>0</v>
      </c>
      <c r="BF232" s="220">
        <f t="shared" si="72"/>
        <v>0</v>
      </c>
      <c r="BG232" s="220">
        <f t="shared" si="73"/>
        <v>0</v>
      </c>
      <c r="BH232" s="220">
        <f t="shared" si="74"/>
        <v>0</v>
      </c>
      <c r="BI232" s="220">
        <f t="shared" si="75"/>
        <v>0</v>
      </c>
      <c r="BJ232" s="15" t="s">
        <v>144</v>
      </c>
      <c r="BK232" s="220">
        <f t="shared" si="76"/>
        <v>0</v>
      </c>
    </row>
    <row r="233" spans="1:63" s="2" customFormat="1" ht="16.350000000000001" customHeight="1">
      <c r="A233" s="32"/>
      <c r="B233" s="33"/>
      <c r="C233" s="234" t="s">
        <v>1</v>
      </c>
      <c r="D233" s="234" t="s">
        <v>146</v>
      </c>
      <c r="E233" s="235" t="s">
        <v>1</v>
      </c>
      <c r="F233" s="236" t="s">
        <v>1</v>
      </c>
      <c r="G233" s="237" t="s">
        <v>1</v>
      </c>
      <c r="H233" s="238"/>
      <c r="I233" s="239"/>
      <c r="J233" s="240">
        <f t="shared" si="70"/>
        <v>0</v>
      </c>
      <c r="K233" s="214"/>
      <c r="L233" s="37"/>
      <c r="M233" s="241" t="s">
        <v>1</v>
      </c>
      <c r="N233" s="242" t="s">
        <v>38</v>
      </c>
      <c r="O233" s="73"/>
      <c r="P233" s="73"/>
      <c r="Q233" s="73"/>
      <c r="R233" s="73"/>
      <c r="S233" s="73"/>
      <c r="T233" s="74"/>
      <c r="U233" s="32"/>
      <c r="V233" s="32"/>
      <c r="W233" s="32"/>
      <c r="X233" s="32"/>
      <c r="Y233" s="32"/>
      <c r="Z233" s="32"/>
      <c r="AA233" s="32"/>
      <c r="AB233" s="32"/>
      <c r="AC233" s="32"/>
      <c r="AD233" s="32"/>
      <c r="AE233" s="32"/>
      <c r="AT233" s="15" t="s">
        <v>292</v>
      </c>
      <c r="AU233" s="15" t="s">
        <v>80</v>
      </c>
      <c r="AY233" s="15" t="s">
        <v>292</v>
      </c>
      <c r="BE233" s="220">
        <f t="shared" si="71"/>
        <v>0</v>
      </c>
      <c r="BF233" s="220">
        <f t="shared" si="72"/>
        <v>0</v>
      </c>
      <c r="BG233" s="220">
        <f t="shared" si="73"/>
        <v>0</v>
      </c>
      <c r="BH233" s="220">
        <f t="shared" si="74"/>
        <v>0</v>
      </c>
      <c r="BI233" s="220">
        <f t="shared" si="75"/>
        <v>0</v>
      </c>
      <c r="BJ233" s="15" t="s">
        <v>144</v>
      </c>
      <c r="BK233" s="220">
        <f t="shared" si="76"/>
        <v>0</v>
      </c>
    </row>
    <row r="234" spans="1:63" s="2" customFormat="1" ht="16.350000000000001" customHeight="1">
      <c r="A234" s="32"/>
      <c r="B234" s="33"/>
      <c r="C234" s="234" t="s">
        <v>1</v>
      </c>
      <c r="D234" s="234" t="s">
        <v>146</v>
      </c>
      <c r="E234" s="235" t="s">
        <v>1</v>
      </c>
      <c r="F234" s="236" t="s">
        <v>1</v>
      </c>
      <c r="G234" s="237" t="s">
        <v>1</v>
      </c>
      <c r="H234" s="238"/>
      <c r="I234" s="239"/>
      <c r="J234" s="240">
        <f t="shared" si="70"/>
        <v>0</v>
      </c>
      <c r="K234" s="214"/>
      <c r="L234" s="37"/>
      <c r="M234" s="241" t="s">
        <v>1</v>
      </c>
      <c r="N234" s="242" t="s">
        <v>38</v>
      </c>
      <c r="O234" s="73"/>
      <c r="P234" s="73"/>
      <c r="Q234" s="73"/>
      <c r="R234" s="73"/>
      <c r="S234" s="73"/>
      <c r="T234" s="74"/>
      <c r="U234" s="32"/>
      <c r="V234" s="32"/>
      <c r="W234" s="32"/>
      <c r="X234" s="32"/>
      <c r="Y234" s="32"/>
      <c r="Z234" s="32"/>
      <c r="AA234" s="32"/>
      <c r="AB234" s="32"/>
      <c r="AC234" s="32"/>
      <c r="AD234" s="32"/>
      <c r="AE234" s="32"/>
      <c r="AT234" s="15" t="s">
        <v>292</v>
      </c>
      <c r="AU234" s="15" t="s">
        <v>80</v>
      </c>
      <c r="AY234" s="15" t="s">
        <v>292</v>
      </c>
      <c r="BE234" s="220">
        <f t="shared" si="71"/>
        <v>0</v>
      </c>
      <c r="BF234" s="220">
        <f t="shared" si="72"/>
        <v>0</v>
      </c>
      <c r="BG234" s="220">
        <f t="shared" si="73"/>
        <v>0</v>
      </c>
      <c r="BH234" s="220">
        <f t="shared" si="74"/>
        <v>0</v>
      </c>
      <c r="BI234" s="220">
        <f t="shared" si="75"/>
        <v>0</v>
      </c>
      <c r="BJ234" s="15" t="s">
        <v>144</v>
      </c>
      <c r="BK234" s="220">
        <f t="shared" si="76"/>
        <v>0</v>
      </c>
    </row>
    <row r="235" spans="1:63" s="2" customFormat="1" ht="16.350000000000001" customHeight="1">
      <c r="A235" s="32"/>
      <c r="B235" s="33"/>
      <c r="C235" s="234" t="s">
        <v>1</v>
      </c>
      <c r="D235" s="234" t="s">
        <v>146</v>
      </c>
      <c r="E235" s="235" t="s">
        <v>1</v>
      </c>
      <c r="F235" s="236" t="s">
        <v>1</v>
      </c>
      <c r="G235" s="237" t="s">
        <v>1</v>
      </c>
      <c r="H235" s="238"/>
      <c r="I235" s="239"/>
      <c r="J235" s="240">
        <f t="shared" si="70"/>
        <v>0</v>
      </c>
      <c r="K235" s="214"/>
      <c r="L235" s="37"/>
      <c r="M235" s="241" t="s">
        <v>1</v>
      </c>
      <c r="N235" s="242" t="s">
        <v>38</v>
      </c>
      <c r="O235" s="243"/>
      <c r="P235" s="243"/>
      <c r="Q235" s="243"/>
      <c r="R235" s="243"/>
      <c r="S235" s="243"/>
      <c r="T235" s="244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T235" s="15" t="s">
        <v>292</v>
      </c>
      <c r="AU235" s="15" t="s">
        <v>80</v>
      </c>
      <c r="AY235" s="15" t="s">
        <v>292</v>
      </c>
      <c r="BE235" s="220">
        <f t="shared" si="71"/>
        <v>0</v>
      </c>
      <c r="BF235" s="220">
        <f t="shared" si="72"/>
        <v>0</v>
      </c>
      <c r="BG235" s="220">
        <f t="shared" si="73"/>
        <v>0</v>
      </c>
      <c r="BH235" s="220">
        <f t="shared" si="74"/>
        <v>0</v>
      </c>
      <c r="BI235" s="220">
        <f t="shared" si="75"/>
        <v>0</v>
      </c>
      <c r="BJ235" s="15" t="s">
        <v>144</v>
      </c>
      <c r="BK235" s="220">
        <f t="shared" si="76"/>
        <v>0</v>
      </c>
    </row>
    <row r="236" spans="1:63" s="2" customFormat="1" ht="6.95" customHeight="1">
      <c r="A236" s="32"/>
      <c r="B236" s="56"/>
      <c r="C236" s="57"/>
      <c r="D236" s="57"/>
      <c r="E236" s="57"/>
      <c r="F236" s="57"/>
      <c r="G236" s="57"/>
      <c r="H236" s="57"/>
      <c r="I236" s="57"/>
      <c r="J236" s="57"/>
      <c r="K236" s="57"/>
      <c r="L236" s="37"/>
      <c r="M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</row>
  </sheetData>
  <sheetProtection algorithmName="SHA-512" hashValue="yO6tu4uq6lqGDQfI5Gbz7ZObH1C7bHar1ya5yslgI23mBVF6C/cfjxVK8t68peQcQtONR62fHaxcR7o4HlzSfw==" saltValue="OjYYpqKjkLEUFrZqEIsvVr4j4PwnPApbwsTvMHCY6WmMdyf5kUHIWYtZVdLk58RVmkTWwoviKHKpB14VRs5s1w==" spinCount="100000" sheet="1" objects="1" scenarios="1" formatColumns="0" formatRows="0" autoFilter="0"/>
  <autoFilter ref="C129:K235"/>
  <mergeCells count="9">
    <mergeCell ref="E87:H87"/>
    <mergeCell ref="E120:H120"/>
    <mergeCell ref="E122:H122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226:D236">
      <formula1>"K, M"</formula1>
    </dataValidation>
    <dataValidation type="list" allowBlank="1" showInputMessage="1" showErrorMessage="1" error="Povolené sú hodnoty základná, znížená, nulová." sqref="N226:N236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0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102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1202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ROUND(J128,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ROUND((ROUND((SUM(BE128:BE188)),  2) + SUM(BE190:BE199)), 2)</f>
        <v>0</v>
      </c>
      <c r="G33" s="127"/>
      <c r="H33" s="127"/>
      <c r="I33" s="128">
        <v>0.23</v>
      </c>
      <c r="J33" s="126">
        <f>ROUND((ROUND(((SUM(BE128:BE188))*I33),  2) + (SUM(BE190:BE199)*I33)),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ROUND((ROUND((SUM(BF128:BF188)),  2) + SUM(BF190:BF199)), 2)</f>
        <v>0</v>
      </c>
      <c r="G34" s="127"/>
      <c r="H34" s="127"/>
      <c r="I34" s="128">
        <v>0.23</v>
      </c>
      <c r="J34" s="126">
        <f>ROUND((ROUND(((SUM(BF128:BF188))*I34),  2) + (SUM(BF190:BF199)*I34)),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ROUND((ROUND((SUM(BG128:BG188)),  2) + SUM(BG190:BG199)),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ROUND((ROUND((SUM(BH128:BH188)),  2) + SUM(BH190:BH199)),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ROUND((ROUND((SUM(BI128:BI188)),  2) + SUM(BI190:BI199)),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SO12a - Verejné osvetlenie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J128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1203</v>
      </c>
      <c r="E97" s="156"/>
      <c r="F97" s="156"/>
      <c r="G97" s="156"/>
      <c r="H97" s="156"/>
      <c r="I97" s="156"/>
      <c r="J97" s="157">
        <f>J129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1204</v>
      </c>
      <c r="E98" s="162"/>
      <c r="F98" s="162"/>
      <c r="G98" s="162"/>
      <c r="H98" s="162"/>
      <c r="I98" s="162"/>
      <c r="J98" s="163">
        <f>J130</f>
        <v>0</v>
      </c>
      <c r="K98" s="160"/>
      <c r="L98" s="164"/>
    </row>
    <row r="99" spans="1:31" s="9" customFormat="1" ht="24.95" customHeight="1">
      <c r="B99" s="153"/>
      <c r="C99" s="154"/>
      <c r="D99" s="155" t="s">
        <v>112</v>
      </c>
      <c r="E99" s="156"/>
      <c r="F99" s="156"/>
      <c r="G99" s="156"/>
      <c r="H99" s="156"/>
      <c r="I99" s="156"/>
      <c r="J99" s="157">
        <f>J132</f>
        <v>0</v>
      </c>
      <c r="K99" s="154"/>
      <c r="L99" s="158"/>
    </row>
    <row r="100" spans="1:31" s="10" customFormat="1" ht="19.899999999999999" customHeight="1">
      <c r="B100" s="159"/>
      <c r="C100" s="160"/>
      <c r="D100" s="161" t="s">
        <v>113</v>
      </c>
      <c r="E100" s="162"/>
      <c r="F100" s="162"/>
      <c r="G100" s="162"/>
      <c r="H100" s="162"/>
      <c r="I100" s="162"/>
      <c r="J100" s="163">
        <f>J133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114</v>
      </c>
      <c r="E101" s="162"/>
      <c r="F101" s="162"/>
      <c r="G101" s="162"/>
      <c r="H101" s="162"/>
      <c r="I101" s="162"/>
      <c r="J101" s="163">
        <f>J134</f>
        <v>0</v>
      </c>
      <c r="K101" s="160"/>
      <c r="L101" s="164"/>
    </row>
    <row r="102" spans="1:31" s="10" customFormat="1" ht="21.75" customHeight="1">
      <c r="B102" s="159"/>
      <c r="C102" s="160"/>
      <c r="D102" s="161" t="s">
        <v>1205</v>
      </c>
      <c r="E102" s="162"/>
      <c r="F102" s="162"/>
      <c r="G102" s="162"/>
      <c r="H102" s="162"/>
      <c r="I102" s="162"/>
      <c r="J102" s="163">
        <f>J135</f>
        <v>0</v>
      </c>
      <c r="K102" s="160"/>
      <c r="L102" s="164"/>
    </row>
    <row r="103" spans="1:31" s="10" customFormat="1" ht="14.85" customHeight="1">
      <c r="B103" s="159"/>
      <c r="C103" s="160"/>
      <c r="D103" s="161" t="s">
        <v>903</v>
      </c>
      <c r="E103" s="162"/>
      <c r="F103" s="162"/>
      <c r="G103" s="162"/>
      <c r="H103" s="162"/>
      <c r="I103" s="162"/>
      <c r="J103" s="163">
        <f>J138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904</v>
      </c>
      <c r="E104" s="162"/>
      <c r="F104" s="162"/>
      <c r="G104" s="162"/>
      <c r="H104" s="162"/>
      <c r="I104" s="162"/>
      <c r="J104" s="163">
        <f>J158</f>
        <v>0</v>
      </c>
      <c r="K104" s="160"/>
      <c r="L104" s="164"/>
    </row>
    <row r="105" spans="1:31" s="10" customFormat="1" ht="19.899999999999999" customHeight="1">
      <c r="B105" s="159"/>
      <c r="C105" s="160"/>
      <c r="D105" s="161" t="s">
        <v>121</v>
      </c>
      <c r="E105" s="162"/>
      <c r="F105" s="162"/>
      <c r="G105" s="162"/>
      <c r="H105" s="162"/>
      <c r="I105" s="162"/>
      <c r="J105" s="163">
        <f>J175</f>
        <v>0</v>
      </c>
      <c r="K105" s="160"/>
      <c r="L105" s="164"/>
    </row>
    <row r="106" spans="1:31" s="9" customFormat="1" ht="24.95" customHeight="1">
      <c r="B106" s="153"/>
      <c r="C106" s="154"/>
      <c r="D106" s="155" t="s">
        <v>122</v>
      </c>
      <c r="E106" s="156"/>
      <c r="F106" s="156"/>
      <c r="G106" s="156"/>
      <c r="H106" s="156"/>
      <c r="I106" s="156"/>
      <c r="J106" s="157">
        <f>J183</f>
        <v>0</v>
      </c>
      <c r="K106" s="154"/>
      <c r="L106" s="158"/>
    </row>
    <row r="107" spans="1:31" s="9" customFormat="1" ht="24.95" customHeight="1">
      <c r="B107" s="153"/>
      <c r="C107" s="154"/>
      <c r="D107" s="155" t="s">
        <v>1206</v>
      </c>
      <c r="E107" s="156"/>
      <c r="F107" s="156"/>
      <c r="G107" s="156"/>
      <c r="H107" s="156"/>
      <c r="I107" s="156"/>
      <c r="J107" s="157">
        <f>J187</f>
        <v>0</v>
      </c>
      <c r="K107" s="154"/>
      <c r="L107" s="158"/>
    </row>
    <row r="108" spans="1:31" s="9" customFormat="1" ht="21.75" customHeight="1">
      <c r="B108" s="153"/>
      <c r="C108" s="154"/>
      <c r="D108" s="165" t="s">
        <v>123</v>
      </c>
      <c r="E108" s="154"/>
      <c r="F108" s="154"/>
      <c r="G108" s="154"/>
      <c r="H108" s="154"/>
      <c r="I108" s="154"/>
      <c r="J108" s="166">
        <f>J189</f>
        <v>0</v>
      </c>
      <c r="K108" s="154"/>
      <c r="L108" s="158"/>
    </row>
    <row r="109" spans="1:31" s="2" customFormat="1" ht="21.75" customHeight="1">
      <c r="A109" s="32"/>
      <c r="B109" s="33"/>
      <c r="C109" s="34"/>
      <c r="D109" s="34"/>
      <c r="E109" s="34"/>
      <c r="F109" s="34"/>
      <c r="G109" s="34"/>
      <c r="H109" s="34"/>
      <c r="I109" s="34"/>
      <c r="J109" s="34"/>
      <c r="K109" s="34"/>
      <c r="L109" s="53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</row>
    <row r="110" spans="1:31" s="2" customFormat="1" ht="6.95" customHeight="1">
      <c r="A110" s="32"/>
      <c r="B110" s="56"/>
      <c r="C110" s="57"/>
      <c r="D110" s="57"/>
      <c r="E110" s="57"/>
      <c r="F110" s="57"/>
      <c r="G110" s="57"/>
      <c r="H110" s="57"/>
      <c r="I110" s="57"/>
      <c r="J110" s="57"/>
      <c r="K110" s="57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4" spans="1:63" s="2" customFormat="1" ht="6.95" customHeight="1">
      <c r="A114" s="32"/>
      <c r="B114" s="58"/>
      <c r="C114" s="59"/>
      <c r="D114" s="59"/>
      <c r="E114" s="59"/>
      <c r="F114" s="59"/>
      <c r="G114" s="59"/>
      <c r="H114" s="59"/>
      <c r="I114" s="59"/>
      <c r="J114" s="59"/>
      <c r="K114" s="59"/>
      <c r="L114" s="53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</row>
    <row r="115" spans="1:63" s="2" customFormat="1" ht="24.95" customHeight="1">
      <c r="A115" s="32"/>
      <c r="B115" s="33"/>
      <c r="C115" s="21" t="s">
        <v>124</v>
      </c>
      <c r="D115" s="34"/>
      <c r="E115" s="34"/>
      <c r="F115" s="34"/>
      <c r="G115" s="34"/>
      <c r="H115" s="34"/>
      <c r="I115" s="34"/>
      <c r="J115" s="34"/>
      <c r="K115" s="34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63" s="2" customFormat="1" ht="6.95" customHeight="1">
      <c r="A116" s="32"/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63" s="2" customFormat="1" ht="12" customHeight="1">
      <c r="A117" s="32"/>
      <c r="B117" s="33"/>
      <c r="C117" s="27" t="s">
        <v>15</v>
      </c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63" s="2" customFormat="1" ht="16.5" customHeight="1">
      <c r="A118" s="32"/>
      <c r="B118" s="33"/>
      <c r="C118" s="34"/>
      <c r="D118" s="34"/>
      <c r="E118" s="296" t="str">
        <f>E7</f>
        <v>CHP Vyšné Nemecké, OD - rozšírenie pracoviska</v>
      </c>
      <c r="F118" s="297"/>
      <c r="G118" s="297"/>
      <c r="H118" s="297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63" s="2" customFormat="1" ht="12" customHeight="1">
      <c r="A119" s="32"/>
      <c r="B119" s="33"/>
      <c r="C119" s="27" t="s">
        <v>106</v>
      </c>
      <c r="D119" s="34"/>
      <c r="E119" s="34"/>
      <c r="F119" s="34"/>
      <c r="G119" s="34"/>
      <c r="H119" s="34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63" s="2" customFormat="1" ht="16.5" customHeight="1">
      <c r="A120" s="32"/>
      <c r="B120" s="33"/>
      <c r="C120" s="34"/>
      <c r="D120" s="34"/>
      <c r="E120" s="245" t="str">
        <f>E9</f>
        <v>SO12a - Verejné osvetlenie</v>
      </c>
      <c r="F120" s="298"/>
      <c r="G120" s="298"/>
      <c r="H120" s="298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63" s="2" customFormat="1" ht="6.95" customHeight="1">
      <c r="A121" s="32"/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63" s="2" customFormat="1" ht="12" customHeight="1">
      <c r="A122" s="32"/>
      <c r="B122" s="33"/>
      <c r="C122" s="27" t="s">
        <v>19</v>
      </c>
      <c r="D122" s="34"/>
      <c r="E122" s="34"/>
      <c r="F122" s="25" t="str">
        <f>F12</f>
        <v xml:space="preserve"> </v>
      </c>
      <c r="G122" s="34"/>
      <c r="H122" s="34"/>
      <c r="I122" s="27" t="s">
        <v>21</v>
      </c>
      <c r="J122" s="68" t="str">
        <f>IF(J12="","",J12)</f>
        <v>27. 6. 2025</v>
      </c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63" s="2" customFormat="1" ht="6.95" customHeight="1">
      <c r="A123" s="32"/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63" s="2" customFormat="1" ht="15.2" customHeight="1">
      <c r="A124" s="32"/>
      <c r="B124" s="33"/>
      <c r="C124" s="27" t="s">
        <v>23</v>
      </c>
      <c r="D124" s="34"/>
      <c r="E124" s="34"/>
      <c r="F124" s="25" t="str">
        <f>E15</f>
        <v xml:space="preserve"> </v>
      </c>
      <c r="G124" s="34"/>
      <c r="H124" s="34"/>
      <c r="I124" s="27" t="s">
        <v>28</v>
      </c>
      <c r="J124" s="30" t="str">
        <f>E21</f>
        <v xml:space="preserve"> </v>
      </c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63" s="2" customFormat="1" ht="15.2" customHeight="1">
      <c r="A125" s="32"/>
      <c r="B125" s="33"/>
      <c r="C125" s="27" t="s">
        <v>26</v>
      </c>
      <c r="D125" s="34"/>
      <c r="E125" s="34"/>
      <c r="F125" s="25" t="str">
        <f>IF(E18="","",E18)</f>
        <v>Vyplň údaj</v>
      </c>
      <c r="G125" s="34"/>
      <c r="H125" s="34"/>
      <c r="I125" s="27" t="s">
        <v>30</v>
      </c>
      <c r="J125" s="30" t="str">
        <f>E24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63" s="2" customFormat="1" ht="10.35" customHeight="1">
      <c r="A126" s="32"/>
      <c r="B126" s="33"/>
      <c r="C126" s="34"/>
      <c r="D126" s="34"/>
      <c r="E126" s="34"/>
      <c r="F126" s="34"/>
      <c r="G126" s="34"/>
      <c r="H126" s="34"/>
      <c r="I126" s="34"/>
      <c r="J126" s="34"/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63" s="11" customFormat="1" ht="29.25" customHeight="1">
      <c r="A127" s="167"/>
      <c r="B127" s="168"/>
      <c r="C127" s="169" t="s">
        <v>125</v>
      </c>
      <c r="D127" s="170" t="s">
        <v>57</v>
      </c>
      <c r="E127" s="170" t="s">
        <v>53</v>
      </c>
      <c r="F127" s="170" t="s">
        <v>54</v>
      </c>
      <c r="G127" s="170" t="s">
        <v>126</v>
      </c>
      <c r="H127" s="170" t="s">
        <v>127</v>
      </c>
      <c r="I127" s="170" t="s">
        <v>128</v>
      </c>
      <c r="J127" s="171" t="s">
        <v>109</v>
      </c>
      <c r="K127" s="172" t="s">
        <v>129</v>
      </c>
      <c r="L127" s="173"/>
      <c r="M127" s="77" t="s">
        <v>1</v>
      </c>
      <c r="N127" s="78" t="s">
        <v>36</v>
      </c>
      <c r="O127" s="78" t="s">
        <v>130</v>
      </c>
      <c r="P127" s="78" t="s">
        <v>131</v>
      </c>
      <c r="Q127" s="78" t="s">
        <v>132</v>
      </c>
      <c r="R127" s="78" t="s">
        <v>133</v>
      </c>
      <c r="S127" s="78" t="s">
        <v>134</v>
      </c>
      <c r="T127" s="79" t="s">
        <v>135</v>
      </c>
      <c r="U127" s="167"/>
      <c r="V127" s="167"/>
      <c r="W127" s="167"/>
      <c r="X127" s="167"/>
      <c r="Y127" s="167"/>
      <c r="Z127" s="167"/>
      <c r="AA127" s="167"/>
      <c r="AB127" s="167"/>
      <c r="AC127" s="167"/>
      <c r="AD127" s="167"/>
      <c r="AE127" s="167"/>
    </row>
    <row r="128" spans="1:63" s="2" customFormat="1" ht="22.9" customHeight="1">
      <c r="A128" s="32"/>
      <c r="B128" s="33"/>
      <c r="C128" s="84" t="s">
        <v>110</v>
      </c>
      <c r="D128" s="34"/>
      <c r="E128" s="34"/>
      <c r="F128" s="34"/>
      <c r="G128" s="34"/>
      <c r="H128" s="34"/>
      <c r="I128" s="34"/>
      <c r="J128" s="174">
        <f>BK128</f>
        <v>0</v>
      </c>
      <c r="K128" s="34"/>
      <c r="L128" s="37"/>
      <c r="M128" s="80"/>
      <c r="N128" s="175"/>
      <c r="O128" s="81"/>
      <c r="P128" s="176">
        <f>P129+P132+P183+P187+P189</f>
        <v>0</v>
      </c>
      <c r="Q128" s="81"/>
      <c r="R128" s="176">
        <f>R129+R132+R183+R187+R189</f>
        <v>104.03733000000001</v>
      </c>
      <c r="S128" s="81"/>
      <c r="T128" s="177">
        <f>T129+T132+T183+T187+T189</f>
        <v>0</v>
      </c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T128" s="15" t="s">
        <v>71</v>
      </c>
      <c r="AU128" s="15" t="s">
        <v>111</v>
      </c>
      <c r="BK128" s="178">
        <f>BK129+BK132+BK183+BK187+BK189</f>
        <v>0</v>
      </c>
    </row>
    <row r="129" spans="1:65" s="12" customFormat="1" ht="25.9" customHeight="1">
      <c r="B129" s="179"/>
      <c r="C129" s="180"/>
      <c r="D129" s="181" t="s">
        <v>71</v>
      </c>
      <c r="E129" s="182" t="s">
        <v>1207</v>
      </c>
      <c r="F129" s="182" t="s">
        <v>1208</v>
      </c>
      <c r="G129" s="180"/>
      <c r="H129" s="180"/>
      <c r="I129" s="183"/>
      <c r="J129" s="166">
        <f>BK129</f>
        <v>0</v>
      </c>
      <c r="K129" s="180"/>
      <c r="L129" s="184"/>
      <c r="M129" s="185"/>
      <c r="N129" s="186"/>
      <c r="O129" s="186"/>
      <c r="P129" s="187">
        <f>P130</f>
        <v>0</v>
      </c>
      <c r="Q129" s="186"/>
      <c r="R129" s="187">
        <f>R130</f>
        <v>0.15839999999999999</v>
      </c>
      <c r="S129" s="186"/>
      <c r="T129" s="188">
        <f>T130</f>
        <v>0</v>
      </c>
      <c r="AR129" s="189" t="s">
        <v>80</v>
      </c>
      <c r="AT129" s="190" t="s">
        <v>71</v>
      </c>
      <c r="AU129" s="190" t="s">
        <v>72</v>
      </c>
      <c r="AY129" s="189" t="s">
        <v>139</v>
      </c>
      <c r="BK129" s="191">
        <f>BK130</f>
        <v>0</v>
      </c>
    </row>
    <row r="130" spans="1:65" s="12" customFormat="1" ht="22.9" customHeight="1">
      <c r="B130" s="179"/>
      <c r="C130" s="180"/>
      <c r="D130" s="181" t="s">
        <v>71</v>
      </c>
      <c r="E130" s="192" t="s">
        <v>80</v>
      </c>
      <c r="F130" s="192" t="s">
        <v>1209</v>
      </c>
      <c r="G130" s="180"/>
      <c r="H130" s="180"/>
      <c r="I130" s="183"/>
      <c r="J130" s="193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0.15839999999999999</v>
      </c>
      <c r="S130" s="186"/>
      <c r="T130" s="188">
        <f>T131</f>
        <v>0</v>
      </c>
      <c r="AR130" s="189" t="s">
        <v>80</v>
      </c>
      <c r="AT130" s="190" t="s">
        <v>71</v>
      </c>
      <c r="AU130" s="190" t="s">
        <v>80</v>
      </c>
      <c r="AY130" s="189" t="s">
        <v>139</v>
      </c>
      <c r="BK130" s="191">
        <f>BK131</f>
        <v>0</v>
      </c>
    </row>
    <row r="131" spans="1:65" s="2" customFormat="1" ht="33" customHeight="1">
      <c r="A131" s="32"/>
      <c r="B131" s="33"/>
      <c r="C131" s="207" t="s">
        <v>80</v>
      </c>
      <c r="D131" s="207" t="s">
        <v>146</v>
      </c>
      <c r="E131" s="208" t="s">
        <v>1210</v>
      </c>
      <c r="F131" s="209" t="s">
        <v>1211</v>
      </c>
      <c r="G131" s="210" t="s">
        <v>194</v>
      </c>
      <c r="H131" s="211">
        <v>80</v>
      </c>
      <c r="I131" s="212"/>
      <c r="J131" s="213">
        <f>ROUND(I131*H131,2)</f>
        <v>0</v>
      </c>
      <c r="K131" s="214"/>
      <c r="L131" s="37"/>
      <c r="M131" s="215" t="s">
        <v>1</v>
      </c>
      <c r="N131" s="216" t="s">
        <v>38</v>
      </c>
      <c r="O131" s="73"/>
      <c r="P131" s="217">
        <f>O131*H131</f>
        <v>0</v>
      </c>
      <c r="Q131" s="217">
        <v>1.98E-3</v>
      </c>
      <c r="R131" s="217">
        <f>Q131*H131</f>
        <v>0.15839999999999999</v>
      </c>
      <c r="S131" s="217">
        <v>0</v>
      </c>
      <c r="T131" s="218">
        <f>S131*H131</f>
        <v>0</v>
      </c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R131" s="219" t="s">
        <v>151</v>
      </c>
      <c r="AT131" s="219" t="s">
        <v>146</v>
      </c>
      <c r="AU131" s="219" t="s">
        <v>144</v>
      </c>
      <c r="AY131" s="15" t="s">
        <v>139</v>
      </c>
      <c r="BE131" s="220">
        <f>IF(N131="základná",J131,0)</f>
        <v>0</v>
      </c>
      <c r="BF131" s="220">
        <f>IF(N131="znížená",J131,0)</f>
        <v>0</v>
      </c>
      <c r="BG131" s="220">
        <f>IF(N131="zákl. prenesená",J131,0)</f>
        <v>0</v>
      </c>
      <c r="BH131" s="220">
        <f>IF(N131="zníž. prenesená",J131,0)</f>
        <v>0</v>
      </c>
      <c r="BI131" s="220">
        <f>IF(N131="nulová",J131,0)</f>
        <v>0</v>
      </c>
      <c r="BJ131" s="15" t="s">
        <v>144</v>
      </c>
      <c r="BK131" s="220">
        <f>ROUND(I131*H131,2)</f>
        <v>0</v>
      </c>
      <c r="BL131" s="15" t="s">
        <v>151</v>
      </c>
      <c r="BM131" s="219" t="s">
        <v>1212</v>
      </c>
    </row>
    <row r="132" spans="1:65" s="12" customFormat="1" ht="25.9" customHeight="1">
      <c r="B132" s="179"/>
      <c r="C132" s="180"/>
      <c r="D132" s="181" t="s">
        <v>71</v>
      </c>
      <c r="E132" s="182" t="s">
        <v>136</v>
      </c>
      <c r="F132" s="182" t="s">
        <v>137</v>
      </c>
      <c r="G132" s="180"/>
      <c r="H132" s="180"/>
      <c r="I132" s="183"/>
      <c r="J132" s="166">
        <f>BK132</f>
        <v>0</v>
      </c>
      <c r="K132" s="180"/>
      <c r="L132" s="184"/>
      <c r="M132" s="185"/>
      <c r="N132" s="186"/>
      <c r="O132" s="186"/>
      <c r="P132" s="187">
        <f>P133+P175</f>
        <v>0</v>
      </c>
      <c r="Q132" s="186"/>
      <c r="R132" s="187">
        <f>R133+R175</f>
        <v>103.87893000000001</v>
      </c>
      <c r="S132" s="186"/>
      <c r="T132" s="188">
        <f>T133+T175</f>
        <v>0</v>
      </c>
      <c r="AR132" s="189" t="s">
        <v>138</v>
      </c>
      <c r="AT132" s="190" t="s">
        <v>71</v>
      </c>
      <c r="AU132" s="190" t="s">
        <v>72</v>
      </c>
      <c r="AY132" s="189" t="s">
        <v>139</v>
      </c>
      <c r="BK132" s="191">
        <f>BK133+BK175</f>
        <v>0</v>
      </c>
    </row>
    <row r="133" spans="1:65" s="12" customFormat="1" ht="22.9" customHeight="1">
      <c r="B133" s="179"/>
      <c r="C133" s="180"/>
      <c r="D133" s="181" t="s">
        <v>71</v>
      </c>
      <c r="E133" s="192" t="s">
        <v>140</v>
      </c>
      <c r="F133" s="192" t="s">
        <v>141</v>
      </c>
      <c r="G133" s="180"/>
      <c r="H133" s="180"/>
      <c r="I133" s="183"/>
      <c r="J133" s="193">
        <f>BK133</f>
        <v>0</v>
      </c>
      <c r="K133" s="180"/>
      <c r="L133" s="184"/>
      <c r="M133" s="185"/>
      <c r="N133" s="186"/>
      <c r="O133" s="186"/>
      <c r="P133" s="187">
        <f>P134+P138+P158</f>
        <v>0</v>
      </c>
      <c r="Q133" s="186"/>
      <c r="R133" s="187">
        <f>R134+R138+R158</f>
        <v>3.9381300000000001</v>
      </c>
      <c r="S133" s="186"/>
      <c r="T133" s="188">
        <f>T134+T138+T158</f>
        <v>0</v>
      </c>
      <c r="AR133" s="189" t="s">
        <v>138</v>
      </c>
      <c r="AT133" s="190" t="s">
        <v>71</v>
      </c>
      <c r="AU133" s="190" t="s">
        <v>80</v>
      </c>
      <c r="AY133" s="189" t="s">
        <v>139</v>
      </c>
      <c r="BK133" s="191">
        <f>BK134+BK138+BK158</f>
        <v>0</v>
      </c>
    </row>
    <row r="134" spans="1:65" s="12" customFormat="1" ht="20.85" customHeight="1">
      <c r="B134" s="179"/>
      <c r="C134" s="180"/>
      <c r="D134" s="181" t="s">
        <v>71</v>
      </c>
      <c r="E134" s="192" t="s">
        <v>142</v>
      </c>
      <c r="F134" s="192" t="s">
        <v>143</v>
      </c>
      <c r="G134" s="180"/>
      <c r="H134" s="180"/>
      <c r="I134" s="183"/>
      <c r="J134" s="193">
        <f>BK134</f>
        <v>0</v>
      </c>
      <c r="K134" s="180"/>
      <c r="L134" s="184"/>
      <c r="M134" s="185"/>
      <c r="N134" s="186"/>
      <c r="O134" s="186"/>
      <c r="P134" s="187">
        <f>P135</f>
        <v>0</v>
      </c>
      <c r="Q134" s="186"/>
      <c r="R134" s="187">
        <f>R135</f>
        <v>3.8999999999999994E-4</v>
      </c>
      <c r="S134" s="186"/>
      <c r="T134" s="188">
        <f>T135</f>
        <v>0</v>
      </c>
      <c r="AR134" s="189" t="s">
        <v>138</v>
      </c>
      <c r="AT134" s="190" t="s">
        <v>71</v>
      </c>
      <c r="AU134" s="190" t="s">
        <v>144</v>
      </c>
      <c r="AY134" s="189" t="s">
        <v>139</v>
      </c>
      <c r="BK134" s="191">
        <f>BK135</f>
        <v>0</v>
      </c>
    </row>
    <row r="135" spans="1:65" s="13" customFormat="1" ht="20.85" customHeight="1">
      <c r="B135" s="194"/>
      <c r="C135" s="195"/>
      <c r="D135" s="196" t="s">
        <v>71</v>
      </c>
      <c r="E135" s="196" t="s">
        <v>940</v>
      </c>
      <c r="F135" s="196" t="s">
        <v>1213</v>
      </c>
      <c r="G135" s="195"/>
      <c r="H135" s="195"/>
      <c r="I135" s="197"/>
      <c r="J135" s="198">
        <f>BK135</f>
        <v>0</v>
      </c>
      <c r="K135" s="195"/>
      <c r="L135" s="199"/>
      <c r="M135" s="200"/>
      <c r="N135" s="201"/>
      <c r="O135" s="201"/>
      <c r="P135" s="202">
        <f>SUM(P136:P137)</f>
        <v>0</v>
      </c>
      <c r="Q135" s="201"/>
      <c r="R135" s="202">
        <f>SUM(R136:R137)</f>
        <v>3.8999999999999994E-4</v>
      </c>
      <c r="S135" s="201"/>
      <c r="T135" s="203">
        <f>SUM(T136:T137)</f>
        <v>0</v>
      </c>
      <c r="AR135" s="204" t="s">
        <v>138</v>
      </c>
      <c r="AT135" s="205" t="s">
        <v>71</v>
      </c>
      <c r="AU135" s="205" t="s">
        <v>138</v>
      </c>
      <c r="AY135" s="204" t="s">
        <v>139</v>
      </c>
      <c r="BK135" s="206">
        <f>SUM(BK136:BK137)</f>
        <v>0</v>
      </c>
    </row>
    <row r="136" spans="1:65" s="2" customFormat="1" ht="16.5" customHeight="1">
      <c r="A136" s="32"/>
      <c r="B136" s="33"/>
      <c r="C136" s="207" t="s">
        <v>144</v>
      </c>
      <c r="D136" s="207" t="s">
        <v>146</v>
      </c>
      <c r="E136" s="208" t="s">
        <v>946</v>
      </c>
      <c r="F136" s="209" t="s">
        <v>627</v>
      </c>
      <c r="G136" s="210" t="s">
        <v>149</v>
      </c>
      <c r="H136" s="211">
        <v>3</v>
      </c>
      <c r="I136" s="212"/>
      <c r="J136" s="213">
        <f>ROUND(I136*H136,2)</f>
        <v>0</v>
      </c>
      <c r="K136" s="214"/>
      <c r="L136" s="37"/>
      <c r="M136" s="215" t="s">
        <v>1</v>
      </c>
      <c r="N136" s="216" t="s">
        <v>38</v>
      </c>
      <c r="O136" s="73"/>
      <c r="P136" s="217">
        <f>O136*H136</f>
        <v>0</v>
      </c>
      <c r="Q136" s="217">
        <v>0</v>
      </c>
      <c r="R136" s="217">
        <f>Q136*H136</f>
        <v>0</v>
      </c>
      <c r="S136" s="217">
        <v>0</v>
      </c>
      <c r="T136" s="218">
        <f>S136*H136</f>
        <v>0</v>
      </c>
      <c r="U136" s="32"/>
      <c r="V136" s="32"/>
      <c r="W136" s="32"/>
      <c r="X136" s="32"/>
      <c r="Y136" s="32"/>
      <c r="Z136" s="32"/>
      <c r="AA136" s="32"/>
      <c r="AB136" s="32"/>
      <c r="AC136" s="32"/>
      <c r="AD136" s="32"/>
      <c r="AE136" s="32"/>
      <c r="AR136" s="219" t="s">
        <v>150</v>
      </c>
      <c r="AT136" s="219" t="s">
        <v>146</v>
      </c>
      <c r="AU136" s="219" t="s">
        <v>151</v>
      </c>
      <c r="AY136" s="15" t="s">
        <v>139</v>
      </c>
      <c r="BE136" s="220">
        <f>IF(N136="základná",J136,0)</f>
        <v>0</v>
      </c>
      <c r="BF136" s="220">
        <f>IF(N136="znížená",J136,0)</f>
        <v>0</v>
      </c>
      <c r="BG136" s="220">
        <f>IF(N136="zákl. prenesená",J136,0)</f>
        <v>0</v>
      </c>
      <c r="BH136" s="220">
        <f>IF(N136="zníž. prenesená",J136,0)</f>
        <v>0</v>
      </c>
      <c r="BI136" s="220">
        <f>IF(N136="nulová",J136,0)</f>
        <v>0</v>
      </c>
      <c r="BJ136" s="15" t="s">
        <v>144</v>
      </c>
      <c r="BK136" s="220">
        <f>ROUND(I136*H136,2)</f>
        <v>0</v>
      </c>
      <c r="BL136" s="15" t="s">
        <v>150</v>
      </c>
      <c r="BM136" s="219" t="s">
        <v>1214</v>
      </c>
    </row>
    <row r="137" spans="1:65" s="2" customFormat="1" ht="21.75" customHeight="1">
      <c r="A137" s="32"/>
      <c r="B137" s="33"/>
      <c r="C137" s="221" t="s">
        <v>138</v>
      </c>
      <c r="D137" s="221" t="s">
        <v>136</v>
      </c>
      <c r="E137" s="222" t="s">
        <v>1215</v>
      </c>
      <c r="F137" s="223" t="s">
        <v>1216</v>
      </c>
      <c r="G137" s="224" t="s">
        <v>149</v>
      </c>
      <c r="H137" s="225">
        <v>3</v>
      </c>
      <c r="I137" s="226"/>
      <c r="J137" s="227">
        <f>ROUND(I137*H137,2)</f>
        <v>0</v>
      </c>
      <c r="K137" s="228"/>
      <c r="L137" s="229"/>
      <c r="M137" s="230" t="s">
        <v>1</v>
      </c>
      <c r="N137" s="231" t="s">
        <v>38</v>
      </c>
      <c r="O137" s="73"/>
      <c r="P137" s="217">
        <f>O137*H137</f>
        <v>0</v>
      </c>
      <c r="Q137" s="217">
        <v>1.2999999999999999E-4</v>
      </c>
      <c r="R137" s="217">
        <f>Q137*H137</f>
        <v>3.8999999999999994E-4</v>
      </c>
      <c r="S137" s="217">
        <v>0</v>
      </c>
      <c r="T137" s="218">
        <f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154</v>
      </c>
      <c r="AT137" s="219" t="s">
        <v>136</v>
      </c>
      <c r="AU137" s="219" t="s">
        <v>151</v>
      </c>
      <c r="AY137" s="15" t="s">
        <v>139</v>
      </c>
      <c r="BE137" s="220">
        <f>IF(N137="základná",J137,0)</f>
        <v>0</v>
      </c>
      <c r="BF137" s="220">
        <f>IF(N137="znížená",J137,0)</f>
        <v>0</v>
      </c>
      <c r="BG137" s="220">
        <f>IF(N137="zákl. prenesená",J137,0)</f>
        <v>0</v>
      </c>
      <c r="BH137" s="220">
        <f>IF(N137="zníž. prenesená",J137,0)</f>
        <v>0</v>
      </c>
      <c r="BI137" s="220">
        <f>IF(N137="nulová",J137,0)</f>
        <v>0</v>
      </c>
      <c r="BJ137" s="15" t="s">
        <v>144</v>
      </c>
      <c r="BK137" s="220">
        <f>ROUND(I137*H137,2)</f>
        <v>0</v>
      </c>
      <c r="BL137" s="15" t="s">
        <v>154</v>
      </c>
      <c r="BM137" s="219" t="s">
        <v>1217</v>
      </c>
    </row>
    <row r="138" spans="1:65" s="12" customFormat="1" ht="20.85" customHeight="1">
      <c r="B138" s="179"/>
      <c r="C138" s="180"/>
      <c r="D138" s="181" t="s">
        <v>71</v>
      </c>
      <c r="E138" s="192" t="s">
        <v>189</v>
      </c>
      <c r="F138" s="192" t="s">
        <v>205</v>
      </c>
      <c r="G138" s="180"/>
      <c r="H138" s="180"/>
      <c r="I138" s="183"/>
      <c r="J138" s="193">
        <f>BK138</f>
        <v>0</v>
      </c>
      <c r="K138" s="180"/>
      <c r="L138" s="184"/>
      <c r="M138" s="185"/>
      <c r="N138" s="186"/>
      <c r="O138" s="186"/>
      <c r="P138" s="187">
        <f>SUM(P139:P157)</f>
        <v>0</v>
      </c>
      <c r="Q138" s="186"/>
      <c r="R138" s="187">
        <f>SUM(R139:R157)</f>
        <v>1.6336400000000002</v>
      </c>
      <c r="S138" s="186"/>
      <c r="T138" s="188">
        <f>SUM(T139:T157)</f>
        <v>0</v>
      </c>
      <c r="AR138" s="189" t="s">
        <v>138</v>
      </c>
      <c r="AT138" s="190" t="s">
        <v>71</v>
      </c>
      <c r="AU138" s="190" t="s">
        <v>144</v>
      </c>
      <c r="AY138" s="189" t="s">
        <v>139</v>
      </c>
      <c r="BK138" s="191">
        <f>SUM(BK139:BK157)</f>
        <v>0</v>
      </c>
    </row>
    <row r="139" spans="1:65" s="2" customFormat="1" ht="24.2" customHeight="1">
      <c r="A139" s="32"/>
      <c r="B139" s="33"/>
      <c r="C139" s="207" t="s">
        <v>151</v>
      </c>
      <c r="D139" s="207" t="s">
        <v>146</v>
      </c>
      <c r="E139" s="208" t="s">
        <v>1218</v>
      </c>
      <c r="F139" s="209" t="s">
        <v>1219</v>
      </c>
      <c r="G139" s="210" t="s">
        <v>194</v>
      </c>
      <c r="H139" s="211">
        <v>800</v>
      </c>
      <c r="I139" s="212"/>
      <c r="J139" s="213">
        <f t="shared" ref="J139:J157" si="0">ROUND(I139*H139,2)</f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ref="P139:P157" si="1">O139*H139</f>
        <v>0</v>
      </c>
      <c r="Q139" s="217">
        <v>0</v>
      </c>
      <c r="R139" s="217">
        <f t="shared" ref="R139:R157" si="2">Q139*H139</f>
        <v>0</v>
      </c>
      <c r="S139" s="217">
        <v>0</v>
      </c>
      <c r="T139" s="218">
        <f t="shared" ref="T139:T157" si="3">S139*H139</f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150</v>
      </c>
      <c r="AT139" s="219" t="s">
        <v>146</v>
      </c>
      <c r="AU139" s="219" t="s">
        <v>138</v>
      </c>
      <c r="AY139" s="15" t="s">
        <v>139</v>
      </c>
      <c r="BE139" s="220">
        <f t="shared" ref="BE139:BE157" si="4">IF(N139="základná",J139,0)</f>
        <v>0</v>
      </c>
      <c r="BF139" s="220">
        <f t="shared" ref="BF139:BF157" si="5">IF(N139="znížená",J139,0)</f>
        <v>0</v>
      </c>
      <c r="BG139" s="220">
        <f t="shared" ref="BG139:BG157" si="6">IF(N139="zákl. prenesená",J139,0)</f>
        <v>0</v>
      </c>
      <c r="BH139" s="220">
        <f t="shared" ref="BH139:BH157" si="7">IF(N139="zníž. prenesená",J139,0)</f>
        <v>0</v>
      </c>
      <c r="BI139" s="220">
        <f t="shared" ref="BI139:BI157" si="8">IF(N139="nulová",J139,0)</f>
        <v>0</v>
      </c>
      <c r="BJ139" s="15" t="s">
        <v>144</v>
      </c>
      <c r="BK139" s="220">
        <f t="shared" ref="BK139:BK157" si="9">ROUND(I139*H139,2)</f>
        <v>0</v>
      </c>
      <c r="BL139" s="15" t="s">
        <v>150</v>
      </c>
      <c r="BM139" s="219" t="s">
        <v>1220</v>
      </c>
    </row>
    <row r="140" spans="1:65" s="2" customFormat="1" ht="24.2" customHeight="1">
      <c r="A140" s="32"/>
      <c r="B140" s="33"/>
      <c r="C140" s="221" t="s">
        <v>155</v>
      </c>
      <c r="D140" s="221" t="s">
        <v>136</v>
      </c>
      <c r="E140" s="222" t="s">
        <v>1221</v>
      </c>
      <c r="F140" s="223" t="s">
        <v>1222</v>
      </c>
      <c r="G140" s="224" t="s">
        <v>194</v>
      </c>
      <c r="H140" s="225">
        <v>800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3.1E-4</v>
      </c>
      <c r="R140" s="217">
        <f t="shared" si="2"/>
        <v>0.248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136</v>
      </c>
      <c r="AU140" s="219" t="s">
        <v>138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154</v>
      </c>
      <c r="BM140" s="219" t="s">
        <v>1223</v>
      </c>
    </row>
    <row r="141" spans="1:65" s="2" customFormat="1" ht="16.5" customHeight="1">
      <c r="A141" s="32"/>
      <c r="B141" s="33"/>
      <c r="C141" s="207" t="s">
        <v>158</v>
      </c>
      <c r="D141" s="207" t="s">
        <v>146</v>
      </c>
      <c r="E141" s="208" t="s">
        <v>1224</v>
      </c>
      <c r="F141" s="209" t="s">
        <v>1225</v>
      </c>
      <c r="G141" s="210" t="s">
        <v>149</v>
      </c>
      <c r="H141" s="211">
        <v>22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138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150</v>
      </c>
      <c r="BM141" s="219" t="s">
        <v>1226</v>
      </c>
    </row>
    <row r="142" spans="1:65" s="2" customFormat="1" ht="24.2" customHeight="1">
      <c r="A142" s="32"/>
      <c r="B142" s="33"/>
      <c r="C142" s="221" t="s">
        <v>163</v>
      </c>
      <c r="D142" s="221" t="s">
        <v>136</v>
      </c>
      <c r="E142" s="222" t="s">
        <v>1227</v>
      </c>
      <c r="F142" s="223" t="s">
        <v>1228</v>
      </c>
      <c r="G142" s="224" t="s">
        <v>149</v>
      </c>
      <c r="H142" s="225">
        <v>22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0</v>
      </c>
      <c r="R142" s="217">
        <f t="shared" si="2"/>
        <v>0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161</v>
      </c>
      <c r="AT142" s="219" t="s">
        <v>136</v>
      </c>
      <c r="AU142" s="219" t="s">
        <v>138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1229</v>
      </c>
    </row>
    <row r="143" spans="1:65" s="2" customFormat="1" ht="24.2" customHeight="1">
      <c r="A143" s="32"/>
      <c r="B143" s="33"/>
      <c r="C143" s="207" t="s">
        <v>164</v>
      </c>
      <c r="D143" s="207" t="s">
        <v>146</v>
      </c>
      <c r="E143" s="208" t="s">
        <v>1230</v>
      </c>
      <c r="F143" s="209" t="s">
        <v>1231</v>
      </c>
      <c r="G143" s="210" t="s">
        <v>149</v>
      </c>
      <c r="H143" s="211">
        <v>18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150</v>
      </c>
      <c r="AT143" s="219" t="s">
        <v>146</v>
      </c>
      <c r="AU143" s="219" t="s">
        <v>138</v>
      </c>
      <c r="AY143" s="15" t="s">
        <v>139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144</v>
      </c>
      <c r="BK143" s="220">
        <f t="shared" si="9"/>
        <v>0</v>
      </c>
      <c r="BL143" s="15" t="s">
        <v>150</v>
      </c>
      <c r="BM143" s="219" t="s">
        <v>1232</v>
      </c>
    </row>
    <row r="144" spans="1:65" s="2" customFormat="1" ht="24.2" customHeight="1">
      <c r="A144" s="32"/>
      <c r="B144" s="33"/>
      <c r="C144" s="221" t="s">
        <v>165</v>
      </c>
      <c r="D144" s="221" t="s">
        <v>136</v>
      </c>
      <c r="E144" s="222" t="s">
        <v>1233</v>
      </c>
      <c r="F144" s="223" t="s">
        <v>1234</v>
      </c>
      <c r="G144" s="224" t="s">
        <v>149</v>
      </c>
      <c r="H144" s="225">
        <v>18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6.4000000000000001E-2</v>
      </c>
      <c r="R144" s="217">
        <f t="shared" si="2"/>
        <v>1.1520000000000001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136</v>
      </c>
      <c r="AU144" s="219" t="s">
        <v>138</v>
      </c>
      <c r="AY144" s="15" t="s">
        <v>139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144</v>
      </c>
      <c r="BK144" s="220">
        <f t="shared" si="9"/>
        <v>0</v>
      </c>
      <c r="BL144" s="15" t="s">
        <v>154</v>
      </c>
      <c r="BM144" s="219" t="s">
        <v>1235</v>
      </c>
    </row>
    <row r="145" spans="1:65" s="2" customFormat="1" ht="16.5" customHeight="1">
      <c r="A145" s="32"/>
      <c r="B145" s="33"/>
      <c r="C145" s="207" t="s">
        <v>166</v>
      </c>
      <c r="D145" s="207" t="s">
        <v>146</v>
      </c>
      <c r="E145" s="208" t="s">
        <v>1236</v>
      </c>
      <c r="F145" s="209" t="s">
        <v>1237</v>
      </c>
      <c r="G145" s="210" t="s">
        <v>149</v>
      </c>
      <c r="H145" s="211">
        <v>18</v>
      </c>
      <c r="I145" s="212"/>
      <c r="J145" s="213">
        <f t="shared" si="0"/>
        <v>0</v>
      </c>
      <c r="K145" s="214"/>
      <c r="L145" s="37"/>
      <c r="M145" s="215" t="s">
        <v>1</v>
      </c>
      <c r="N145" s="216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150</v>
      </c>
      <c r="AT145" s="219" t="s">
        <v>146</v>
      </c>
      <c r="AU145" s="219" t="s">
        <v>138</v>
      </c>
      <c r="AY145" s="15" t="s">
        <v>139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144</v>
      </c>
      <c r="BK145" s="220">
        <f t="shared" si="9"/>
        <v>0</v>
      </c>
      <c r="BL145" s="15" t="s">
        <v>150</v>
      </c>
      <c r="BM145" s="219" t="s">
        <v>1238</v>
      </c>
    </row>
    <row r="146" spans="1:65" s="2" customFormat="1" ht="21.75" customHeight="1">
      <c r="A146" s="32"/>
      <c r="B146" s="33"/>
      <c r="C146" s="221" t="s">
        <v>167</v>
      </c>
      <c r="D146" s="221" t="s">
        <v>136</v>
      </c>
      <c r="E146" s="222" t="s">
        <v>1239</v>
      </c>
      <c r="F146" s="223" t="s">
        <v>1240</v>
      </c>
      <c r="G146" s="224" t="s">
        <v>1241</v>
      </c>
      <c r="H146" s="225">
        <v>18</v>
      </c>
      <c r="I146" s="226"/>
      <c r="J146" s="227">
        <f t="shared" si="0"/>
        <v>0</v>
      </c>
      <c r="K146" s="228"/>
      <c r="L146" s="229"/>
      <c r="M146" s="230" t="s">
        <v>1</v>
      </c>
      <c r="N146" s="231" t="s">
        <v>38</v>
      </c>
      <c r="O146" s="73"/>
      <c r="P146" s="217">
        <f t="shared" si="1"/>
        <v>0</v>
      </c>
      <c r="Q146" s="217">
        <v>0</v>
      </c>
      <c r="R146" s="217">
        <f t="shared" si="2"/>
        <v>0</v>
      </c>
      <c r="S146" s="217">
        <v>0</v>
      </c>
      <c r="T146" s="218">
        <f t="shared" si="3"/>
        <v>0</v>
      </c>
      <c r="U146" s="32"/>
      <c r="V146" s="32"/>
      <c r="W146" s="32"/>
      <c r="X146" s="32"/>
      <c r="Y146" s="32"/>
      <c r="Z146" s="32"/>
      <c r="AA146" s="32"/>
      <c r="AB146" s="32"/>
      <c r="AC146" s="32"/>
      <c r="AD146" s="32"/>
      <c r="AE146" s="32"/>
      <c r="AR146" s="219" t="s">
        <v>154</v>
      </c>
      <c r="AT146" s="219" t="s">
        <v>136</v>
      </c>
      <c r="AU146" s="219" t="s">
        <v>138</v>
      </c>
      <c r="AY146" s="15" t="s">
        <v>139</v>
      </c>
      <c r="BE146" s="220">
        <f t="shared" si="4"/>
        <v>0</v>
      </c>
      <c r="BF146" s="220">
        <f t="shared" si="5"/>
        <v>0</v>
      </c>
      <c r="BG146" s="220">
        <f t="shared" si="6"/>
        <v>0</v>
      </c>
      <c r="BH146" s="220">
        <f t="shared" si="7"/>
        <v>0</v>
      </c>
      <c r="BI146" s="220">
        <f t="shared" si="8"/>
        <v>0</v>
      </c>
      <c r="BJ146" s="15" t="s">
        <v>144</v>
      </c>
      <c r="BK146" s="220">
        <f t="shared" si="9"/>
        <v>0</v>
      </c>
      <c r="BL146" s="15" t="s">
        <v>154</v>
      </c>
      <c r="BM146" s="219" t="s">
        <v>1242</v>
      </c>
    </row>
    <row r="147" spans="1:65" s="2" customFormat="1" ht="16.5" customHeight="1">
      <c r="A147" s="32"/>
      <c r="B147" s="33"/>
      <c r="C147" s="207" t="s">
        <v>168</v>
      </c>
      <c r="D147" s="207" t="s">
        <v>146</v>
      </c>
      <c r="E147" s="208" t="s">
        <v>1243</v>
      </c>
      <c r="F147" s="209" t="s">
        <v>1244</v>
      </c>
      <c r="G147" s="210" t="s">
        <v>149</v>
      </c>
      <c r="H147" s="211">
        <v>18</v>
      </c>
      <c r="I147" s="212"/>
      <c r="J147" s="213">
        <f t="shared" si="0"/>
        <v>0</v>
      </c>
      <c r="K147" s="214"/>
      <c r="L147" s="37"/>
      <c r="M147" s="215" t="s">
        <v>1</v>
      </c>
      <c r="N147" s="216" t="s">
        <v>38</v>
      </c>
      <c r="O147" s="73"/>
      <c r="P147" s="217">
        <f t="shared" si="1"/>
        <v>0</v>
      </c>
      <c r="Q147" s="217">
        <v>0</v>
      </c>
      <c r="R147" s="217">
        <f t="shared" si="2"/>
        <v>0</v>
      </c>
      <c r="S147" s="217">
        <v>0</v>
      </c>
      <c r="T147" s="218">
        <f t="shared" si="3"/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150</v>
      </c>
      <c r="AT147" s="219" t="s">
        <v>146</v>
      </c>
      <c r="AU147" s="219" t="s">
        <v>138</v>
      </c>
      <c r="AY147" s="15" t="s">
        <v>139</v>
      </c>
      <c r="BE147" s="220">
        <f t="shared" si="4"/>
        <v>0</v>
      </c>
      <c r="BF147" s="220">
        <f t="shared" si="5"/>
        <v>0</v>
      </c>
      <c r="BG147" s="220">
        <f t="shared" si="6"/>
        <v>0</v>
      </c>
      <c r="BH147" s="220">
        <f t="shared" si="7"/>
        <v>0</v>
      </c>
      <c r="BI147" s="220">
        <f t="shared" si="8"/>
        <v>0</v>
      </c>
      <c r="BJ147" s="15" t="s">
        <v>144</v>
      </c>
      <c r="BK147" s="220">
        <f t="shared" si="9"/>
        <v>0</v>
      </c>
      <c r="BL147" s="15" t="s">
        <v>150</v>
      </c>
      <c r="BM147" s="219" t="s">
        <v>1245</v>
      </c>
    </row>
    <row r="148" spans="1:65" s="2" customFormat="1" ht="16.5" customHeight="1">
      <c r="A148" s="32"/>
      <c r="B148" s="33"/>
      <c r="C148" s="207" t="s">
        <v>169</v>
      </c>
      <c r="D148" s="207" t="s">
        <v>146</v>
      </c>
      <c r="E148" s="208" t="s">
        <v>1246</v>
      </c>
      <c r="F148" s="209" t="s">
        <v>1247</v>
      </c>
      <c r="G148" s="210" t="s">
        <v>149</v>
      </c>
      <c r="H148" s="211">
        <v>16</v>
      </c>
      <c r="I148" s="212"/>
      <c r="J148" s="213">
        <f t="shared" si="0"/>
        <v>0</v>
      </c>
      <c r="K148" s="214"/>
      <c r="L148" s="37"/>
      <c r="M148" s="215" t="s">
        <v>1</v>
      </c>
      <c r="N148" s="216" t="s">
        <v>38</v>
      </c>
      <c r="O148" s="73"/>
      <c r="P148" s="217">
        <f t="shared" si="1"/>
        <v>0</v>
      </c>
      <c r="Q148" s="217">
        <v>0</v>
      </c>
      <c r="R148" s="217">
        <f t="shared" si="2"/>
        <v>0</v>
      </c>
      <c r="S148" s="217">
        <v>0</v>
      </c>
      <c r="T148" s="218">
        <f t="shared" si="3"/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150</v>
      </c>
      <c r="AT148" s="219" t="s">
        <v>146</v>
      </c>
      <c r="AU148" s="219" t="s">
        <v>138</v>
      </c>
      <c r="AY148" s="15" t="s">
        <v>139</v>
      </c>
      <c r="BE148" s="220">
        <f t="shared" si="4"/>
        <v>0</v>
      </c>
      <c r="BF148" s="220">
        <f t="shared" si="5"/>
        <v>0</v>
      </c>
      <c r="BG148" s="220">
        <f t="shared" si="6"/>
        <v>0</v>
      </c>
      <c r="BH148" s="220">
        <f t="shared" si="7"/>
        <v>0</v>
      </c>
      <c r="BI148" s="220">
        <f t="shared" si="8"/>
        <v>0</v>
      </c>
      <c r="BJ148" s="15" t="s">
        <v>144</v>
      </c>
      <c r="BK148" s="220">
        <f t="shared" si="9"/>
        <v>0</v>
      </c>
      <c r="BL148" s="15" t="s">
        <v>150</v>
      </c>
      <c r="BM148" s="219" t="s">
        <v>1248</v>
      </c>
    </row>
    <row r="149" spans="1:65" s="2" customFormat="1" ht="24.2" customHeight="1">
      <c r="A149" s="32"/>
      <c r="B149" s="33"/>
      <c r="C149" s="221" t="s">
        <v>172</v>
      </c>
      <c r="D149" s="221" t="s">
        <v>136</v>
      </c>
      <c r="E149" s="222" t="s">
        <v>1249</v>
      </c>
      <c r="F149" s="223" t="s">
        <v>1250</v>
      </c>
      <c r="G149" s="224" t="s">
        <v>149</v>
      </c>
      <c r="H149" s="225">
        <v>16</v>
      </c>
      <c r="I149" s="226"/>
      <c r="J149" s="227">
        <f t="shared" si="0"/>
        <v>0</v>
      </c>
      <c r="K149" s="228"/>
      <c r="L149" s="229"/>
      <c r="M149" s="230" t="s">
        <v>1</v>
      </c>
      <c r="N149" s="231" t="s">
        <v>38</v>
      </c>
      <c r="O149" s="73"/>
      <c r="P149" s="217">
        <f t="shared" si="1"/>
        <v>0</v>
      </c>
      <c r="Q149" s="217">
        <v>1.155E-2</v>
      </c>
      <c r="R149" s="217">
        <f t="shared" si="2"/>
        <v>0.18479999999999999</v>
      </c>
      <c r="S149" s="217">
        <v>0</v>
      </c>
      <c r="T149" s="218">
        <f t="shared" si="3"/>
        <v>0</v>
      </c>
      <c r="U149" s="32"/>
      <c r="V149" s="32"/>
      <c r="W149" s="32"/>
      <c r="X149" s="32"/>
      <c r="Y149" s="32"/>
      <c r="Z149" s="32"/>
      <c r="AA149" s="32"/>
      <c r="AB149" s="32"/>
      <c r="AC149" s="32"/>
      <c r="AD149" s="32"/>
      <c r="AE149" s="32"/>
      <c r="AR149" s="219" t="s">
        <v>154</v>
      </c>
      <c r="AT149" s="219" t="s">
        <v>136</v>
      </c>
      <c r="AU149" s="219" t="s">
        <v>138</v>
      </c>
      <c r="AY149" s="15" t="s">
        <v>139</v>
      </c>
      <c r="BE149" s="220">
        <f t="shared" si="4"/>
        <v>0</v>
      </c>
      <c r="BF149" s="220">
        <f t="shared" si="5"/>
        <v>0</v>
      </c>
      <c r="BG149" s="220">
        <f t="shared" si="6"/>
        <v>0</v>
      </c>
      <c r="BH149" s="220">
        <f t="shared" si="7"/>
        <v>0</v>
      </c>
      <c r="BI149" s="220">
        <f t="shared" si="8"/>
        <v>0</v>
      </c>
      <c r="BJ149" s="15" t="s">
        <v>144</v>
      </c>
      <c r="BK149" s="220">
        <f t="shared" si="9"/>
        <v>0</v>
      </c>
      <c r="BL149" s="15" t="s">
        <v>154</v>
      </c>
      <c r="BM149" s="219" t="s">
        <v>1251</v>
      </c>
    </row>
    <row r="150" spans="1:65" s="2" customFormat="1" ht="16.5" customHeight="1">
      <c r="A150" s="32"/>
      <c r="B150" s="33"/>
      <c r="C150" s="207" t="s">
        <v>175</v>
      </c>
      <c r="D150" s="207" t="s">
        <v>146</v>
      </c>
      <c r="E150" s="208" t="s">
        <v>1252</v>
      </c>
      <c r="F150" s="209" t="s">
        <v>1253</v>
      </c>
      <c r="G150" s="210" t="s">
        <v>149</v>
      </c>
      <c r="H150" s="211">
        <v>2</v>
      </c>
      <c r="I150" s="212"/>
      <c r="J150" s="213">
        <f t="shared" si="0"/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si="1"/>
        <v>0</v>
      </c>
      <c r="Q150" s="217">
        <v>0</v>
      </c>
      <c r="R150" s="217">
        <f t="shared" si="2"/>
        <v>0</v>
      </c>
      <c r="S150" s="217">
        <v>0</v>
      </c>
      <c r="T150" s="218">
        <f t="shared" si="3"/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138</v>
      </c>
      <c r="AY150" s="15" t="s">
        <v>139</v>
      </c>
      <c r="BE150" s="220">
        <f t="shared" si="4"/>
        <v>0</v>
      </c>
      <c r="BF150" s="220">
        <f t="shared" si="5"/>
        <v>0</v>
      </c>
      <c r="BG150" s="220">
        <f t="shared" si="6"/>
        <v>0</v>
      </c>
      <c r="BH150" s="220">
        <f t="shared" si="7"/>
        <v>0</v>
      </c>
      <c r="BI150" s="220">
        <f t="shared" si="8"/>
        <v>0</v>
      </c>
      <c r="BJ150" s="15" t="s">
        <v>144</v>
      </c>
      <c r="BK150" s="220">
        <f t="shared" si="9"/>
        <v>0</v>
      </c>
      <c r="BL150" s="15" t="s">
        <v>150</v>
      </c>
      <c r="BM150" s="219" t="s">
        <v>1254</v>
      </c>
    </row>
    <row r="151" spans="1:65" s="2" customFormat="1" ht="21.75" customHeight="1">
      <c r="A151" s="32"/>
      <c r="B151" s="33"/>
      <c r="C151" s="221" t="s">
        <v>176</v>
      </c>
      <c r="D151" s="221" t="s">
        <v>136</v>
      </c>
      <c r="E151" s="222" t="s">
        <v>1255</v>
      </c>
      <c r="F151" s="223" t="s">
        <v>1256</v>
      </c>
      <c r="G151" s="224" t="s">
        <v>149</v>
      </c>
      <c r="H151" s="225">
        <v>2</v>
      </c>
      <c r="I151" s="226"/>
      <c r="J151" s="227">
        <f t="shared" si="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"/>
        <v>0</v>
      </c>
      <c r="Q151" s="217">
        <v>2.2769999999999999E-2</v>
      </c>
      <c r="R151" s="217">
        <f t="shared" si="2"/>
        <v>4.5539999999999997E-2</v>
      </c>
      <c r="S151" s="217">
        <v>0</v>
      </c>
      <c r="T151" s="218">
        <f t="shared" si="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136</v>
      </c>
      <c r="AU151" s="219" t="s">
        <v>138</v>
      </c>
      <c r="AY151" s="15" t="s">
        <v>139</v>
      </c>
      <c r="BE151" s="220">
        <f t="shared" si="4"/>
        <v>0</v>
      </c>
      <c r="BF151" s="220">
        <f t="shared" si="5"/>
        <v>0</v>
      </c>
      <c r="BG151" s="220">
        <f t="shared" si="6"/>
        <v>0</v>
      </c>
      <c r="BH151" s="220">
        <f t="shared" si="7"/>
        <v>0</v>
      </c>
      <c r="BI151" s="220">
        <f t="shared" si="8"/>
        <v>0</v>
      </c>
      <c r="BJ151" s="15" t="s">
        <v>144</v>
      </c>
      <c r="BK151" s="220">
        <f t="shared" si="9"/>
        <v>0</v>
      </c>
      <c r="BL151" s="15" t="s">
        <v>154</v>
      </c>
      <c r="BM151" s="219" t="s">
        <v>1257</v>
      </c>
    </row>
    <row r="152" spans="1:65" s="2" customFormat="1" ht="21.75" customHeight="1">
      <c r="A152" s="32"/>
      <c r="B152" s="33"/>
      <c r="C152" s="207" t="s">
        <v>177</v>
      </c>
      <c r="D152" s="207" t="s">
        <v>146</v>
      </c>
      <c r="E152" s="208" t="s">
        <v>1258</v>
      </c>
      <c r="F152" s="209" t="s">
        <v>1259</v>
      </c>
      <c r="G152" s="210" t="s">
        <v>149</v>
      </c>
      <c r="H152" s="211">
        <v>22</v>
      </c>
      <c r="I152" s="212"/>
      <c r="J152" s="213">
        <f t="shared" si="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"/>
        <v>0</v>
      </c>
      <c r="Q152" s="217">
        <v>0</v>
      </c>
      <c r="R152" s="217">
        <f t="shared" si="2"/>
        <v>0</v>
      </c>
      <c r="S152" s="217">
        <v>0</v>
      </c>
      <c r="T152" s="218">
        <f t="shared" si="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150</v>
      </c>
      <c r="AT152" s="219" t="s">
        <v>146</v>
      </c>
      <c r="AU152" s="219" t="s">
        <v>138</v>
      </c>
      <c r="AY152" s="15" t="s">
        <v>139</v>
      </c>
      <c r="BE152" s="220">
        <f t="shared" si="4"/>
        <v>0</v>
      </c>
      <c r="BF152" s="220">
        <f t="shared" si="5"/>
        <v>0</v>
      </c>
      <c r="BG152" s="220">
        <f t="shared" si="6"/>
        <v>0</v>
      </c>
      <c r="BH152" s="220">
        <f t="shared" si="7"/>
        <v>0</v>
      </c>
      <c r="BI152" s="220">
        <f t="shared" si="8"/>
        <v>0</v>
      </c>
      <c r="BJ152" s="15" t="s">
        <v>144</v>
      </c>
      <c r="BK152" s="220">
        <f t="shared" si="9"/>
        <v>0</v>
      </c>
      <c r="BL152" s="15" t="s">
        <v>150</v>
      </c>
      <c r="BM152" s="219" t="s">
        <v>1260</v>
      </c>
    </row>
    <row r="153" spans="1:65" s="2" customFormat="1" ht="16.5" customHeight="1">
      <c r="A153" s="32"/>
      <c r="B153" s="33"/>
      <c r="C153" s="221" t="s">
        <v>178</v>
      </c>
      <c r="D153" s="221" t="s">
        <v>136</v>
      </c>
      <c r="E153" s="222" t="s">
        <v>1185</v>
      </c>
      <c r="F153" s="223" t="s">
        <v>1186</v>
      </c>
      <c r="G153" s="224" t="s">
        <v>149</v>
      </c>
      <c r="H153" s="225">
        <v>22</v>
      </c>
      <c r="I153" s="226"/>
      <c r="J153" s="227">
        <f t="shared" si="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"/>
        <v>0</v>
      </c>
      <c r="Q153" s="217">
        <v>1.4999999999999999E-4</v>
      </c>
      <c r="R153" s="217">
        <f t="shared" si="2"/>
        <v>3.2999999999999995E-3</v>
      </c>
      <c r="S153" s="217">
        <v>0</v>
      </c>
      <c r="T153" s="218">
        <f t="shared" si="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154</v>
      </c>
      <c r="AT153" s="219" t="s">
        <v>136</v>
      </c>
      <c r="AU153" s="219" t="s">
        <v>138</v>
      </c>
      <c r="AY153" s="15" t="s">
        <v>139</v>
      </c>
      <c r="BE153" s="220">
        <f t="shared" si="4"/>
        <v>0</v>
      </c>
      <c r="BF153" s="220">
        <f t="shared" si="5"/>
        <v>0</v>
      </c>
      <c r="BG153" s="220">
        <f t="shared" si="6"/>
        <v>0</v>
      </c>
      <c r="BH153" s="220">
        <f t="shared" si="7"/>
        <v>0</v>
      </c>
      <c r="BI153" s="220">
        <f t="shared" si="8"/>
        <v>0</v>
      </c>
      <c r="BJ153" s="15" t="s">
        <v>144</v>
      </c>
      <c r="BK153" s="220">
        <f t="shared" si="9"/>
        <v>0</v>
      </c>
      <c r="BL153" s="15" t="s">
        <v>154</v>
      </c>
      <c r="BM153" s="219" t="s">
        <v>1261</v>
      </c>
    </row>
    <row r="154" spans="1:65" s="2" customFormat="1" ht="16.5" customHeight="1">
      <c r="A154" s="32"/>
      <c r="B154" s="33"/>
      <c r="C154" s="207" t="s">
        <v>180</v>
      </c>
      <c r="D154" s="207" t="s">
        <v>146</v>
      </c>
      <c r="E154" s="208" t="s">
        <v>1262</v>
      </c>
      <c r="F154" s="209" t="s">
        <v>1263</v>
      </c>
      <c r="G154" s="210" t="s">
        <v>149</v>
      </c>
      <c r="H154" s="211">
        <v>18</v>
      </c>
      <c r="I154" s="212"/>
      <c r="J154" s="213">
        <f t="shared" si="0"/>
        <v>0</v>
      </c>
      <c r="K154" s="214"/>
      <c r="L154" s="37"/>
      <c r="M154" s="215" t="s">
        <v>1</v>
      </c>
      <c r="N154" s="216" t="s">
        <v>38</v>
      </c>
      <c r="O154" s="73"/>
      <c r="P154" s="217">
        <f t="shared" si="1"/>
        <v>0</v>
      </c>
      <c r="Q154" s="217">
        <v>0</v>
      </c>
      <c r="R154" s="217">
        <f t="shared" si="2"/>
        <v>0</v>
      </c>
      <c r="S154" s="217">
        <v>0</v>
      </c>
      <c r="T154" s="218">
        <f t="shared" si="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150</v>
      </c>
      <c r="AT154" s="219" t="s">
        <v>146</v>
      </c>
      <c r="AU154" s="219" t="s">
        <v>138</v>
      </c>
      <c r="AY154" s="15" t="s">
        <v>139</v>
      </c>
      <c r="BE154" s="220">
        <f t="shared" si="4"/>
        <v>0</v>
      </c>
      <c r="BF154" s="220">
        <f t="shared" si="5"/>
        <v>0</v>
      </c>
      <c r="BG154" s="220">
        <f t="shared" si="6"/>
        <v>0</v>
      </c>
      <c r="BH154" s="220">
        <f t="shared" si="7"/>
        <v>0</v>
      </c>
      <c r="BI154" s="220">
        <f t="shared" si="8"/>
        <v>0</v>
      </c>
      <c r="BJ154" s="15" t="s">
        <v>144</v>
      </c>
      <c r="BK154" s="220">
        <f t="shared" si="9"/>
        <v>0</v>
      </c>
      <c r="BL154" s="15" t="s">
        <v>150</v>
      </c>
      <c r="BM154" s="219" t="s">
        <v>1264</v>
      </c>
    </row>
    <row r="155" spans="1:65" s="2" customFormat="1" ht="16.5" customHeight="1">
      <c r="A155" s="32"/>
      <c r="B155" s="33"/>
      <c r="C155" s="207" t="s">
        <v>181</v>
      </c>
      <c r="D155" s="207" t="s">
        <v>146</v>
      </c>
      <c r="E155" s="208" t="s">
        <v>1265</v>
      </c>
      <c r="F155" s="209" t="s">
        <v>1266</v>
      </c>
      <c r="G155" s="210" t="s">
        <v>149</v>
      </c>
      <c r="H155" s="211">
        <v>4</v>
      </c>
      <c r="I155" s="212"/>
      <c r="J155" s="213">
        <f t="shared" si="0"/>
        <v>0</v>
      </c>
      <c r="K155" s="214"/>
      <c r="L155" s="37"/>
      <c r="M155" s="215" t="s">
        <v>1</v>
      </c>
      <c r="N155" s="216" t="s">
        <v>38</v>
      </c>
      <c r="O155" s="73"/>
      <c r="P155" s="217">
        <f t="shared" si="1"/>
        <v>0</v>
      </c>
      <c r="Q155" s="217">
        <v>0</v>
      </c>
      <c r="R155" s="217">
        <f t="shared" si="2"/>
        <v>0</v>
      </c>
      <c r="S155" s="217">
        <v>0</v>
      </c>
      <c r="T155" s="218">
        <f t="shared" si="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150</v>
      </c>
      <c r="AT155" s="219" t="s">
        <v>146</v>
      </c>
      <c r="AU155" s="219" t="s">
        <v>138</v>
      </c>
      <c r="AY155" s="15" t="s">
        <v>139</v>
      </c>
      <c r="BE155" s="220">
        <f t="shared" si="4"/>
        <v>0</v>
      </c>
      <c r="BF155" s="220">
        <f t="shared" si="5"/>
        <v>0</v>
      </c>
      <c r="BG155" s="220">
        <f t="shared" si="6"/>
        <v>0</v>
      </c>
      <c r="BH155" s="220">
        <f t="shared" si="7"/>
        <v>0</v>
      </c>
      <c r="BI155" s="220">
        <f t="shared" si="8"/>
        <v>0</v>
      </c>
      <c r="BJ155" s="15" t="s">
        <v>144</v>
      </c>
      <c r="BK155" s="220">
        <f t="shared" si="9"/>
        <v>0</v>
      </c>
      <c r="BL155" s="15" t="s">
        <v>150</v>
      </c>
      <c r="BM155" s="219" t="s">
        <v>1267</v>
      </c>
    </row>
    <row r="156" spans="1:65" s="2" customFormat="1" ht="16.5" customHeight="1">
      <c r="A156" s="32"/>
      <c r="B156" s="33"/>
      <c r="C156" s="221" t="s">
        <v>182</v>
      </c>
      <c r="D156" s="221" t="s">
        <v>136</v>
      </c>
      <c r="E156" s="222" t="s">
        <v>1268</v>
      </c>
      <c r="F156" s="223" t="s">
        <v>1269</v>
      </c>
      <c r="G156" s="224" t="s">
        <v>149</v>
      </c>
      <c r="H156" s="225">
        <v>4</v>
      </c>
      <c r="I156" s="226"/>
      <c r="J156" s="227">
        <f t="shared" si="0"/>
        <v>0</v>
      </c>
      <c r="K156" s="228"/>
      <c r="L156" s="229"/>
      <c r="M156" s="230" t="s">
        <v>1</v>
      </c>
      <c r="N156" s="231" t="s">
        <v>38</v>
      </c>
      <c r="O156" s="73"/>
      <c r="P156" s="217">
        <f t="shared" si="1"/>
        <v>0</v>
      </c>
      <c r="Q156" s="217">
        <v>0</v>
      </c>
      <c r="R156" s="217">
        <f t="shared" si="2"/>
        <v>0</v>
      </c>
      <c r="S156" s="217">
        <v>0</v>
      </c>
      <c r="T156" s="218">
        <f t="shared" si="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161</v>
      </c>
      <c r="AT156" s="219" t="s">
        <v>136</v>
      </c>
      <c r="AU156" s="219" t="s">
        <v>138</v>
      </c>
      <c r="AY156" s="15" t="s">
        <v>139</v>
      </c>
      <c r="BE156" s="220">
        <f t="shared" si="4"/>
        <v>0</v>
      </c>
      <c r="BF156" s="220">
        <f t="shared" si="5"/>
        <v>0</v>
      </c>
      <c r="BG156" s="220">
        <f t="shared" si="6"/>
        <v>0</v>
      </c>
      <c r="BH156" s="220">
        <f t="shared" si="7"/>
        <v>0</v>
      </c>
      <c r="BI156" s="220">
        <f t="shared" si="8"/>
        <v>0</v>
      </c>
      <c r="BJ156" s="15" t="s">
        <v>144</v>
      </c>
      <c r="BK156" s="220">
        <f t="shared" si="9"/>
        <v>0</v>
      </c>
      <c r="BL156" s="15" t="s">
        <v>150</v>
      </c>
      <c r="BM156" s="219" t="s">
        <v>1270</v>
      </c>
    </row>
    <row r="157" spans="1:65" s="2" customFormat="1" ht="16.5" customHeight="1">
      <c r="A157" s="32"/>
      <c r="B157" s="33"/>
      <c r="C157" s="221" t="s">
        <v>183</v>
      </c>
      <c r="D157" s="221" t="s">
        <v>136</v>
      </c>
      <c r="E157" s="222" t="s">
        <v>1271</v>
      </c>
      <c r="F157" s="223" t="s">
        <v>1272</v>
      </c>
      <c r="G157" s="224" t="s">
        <v>149</v>
      </c>
      <c r="H157" s="225">
        <v>160</v>
      </c>
      <c r="I157" s="226"/>
      <c r="J157" s="227">
        <f t="shared" si="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"/>
        <v>0</v>
      </c>
      <c r="Q157" s="217">
        <v>0</v>
      </c>
      <c r="R157" s="217">
        <f t="shared" si="2"/>
        <v>0</v>
      </c>
      <c r="S157" s="217">
        <v>0</v>
      </c>
      <c r="T157" s="218">
        <f t="shared" si="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161</v>
      </c>
      <c r="AT157" s="219" t="s">
        <v>136</v>
      </c>
      <c r="AU157" s="219" t="s">
        <v>138</v>
      </c>
      <c r="AY157" s="15" t="s">
        <v>139</v>
      </c>
      <c r="BE157" s="220">
        <f t="shared" si="4"/>
        <v>0</v>
      </c>
      <c r="BF157" s="220">
        <f t="shared" si="5"/>
        <v>0</v>
      </c>
      <c r="BG157" s="220">
        <f t="shared" si="6"/>
        <v>0</v>
      </c>
      <c r="BH157" s="220">
        <f t="shared" si="7"/>
        <v>0</v>
      </c>
      <c r="BI157" s="220">
        <f t="shared" si="8"/>
        <v>0</v>
      </c>
      <c r="BJ157" s="15" t="s">
        <v>144</v>
      </c>
      <c r="BK157" s="220">
        <f t="shared" si="9"/>
        <v>0</v>
      </c>
      <c r="BL157" s="15" t="s">
        <v>150</v>
      </c>
      <c r="BM157" s="219" t="s">
        <v>1273</v>
      </c>
    </row>
    <row r="158" spans="1:65" s="12" customFormat="1" ht="20.85" customHeight="1">
      <c r="B158" s="179"/>
      <c r="C158" s="180"/>
      <c r="D158" s="181" t="s">
        <v>71</v>
      </c>
      <c r="E158" s="192" t="s">
        <v>204</v>
      </c>
      <c r="F158" s="192" t="s">
        <v>190</v>
      </c>
      <c r="G158" s="180"/>
      <c r="H158" s="180"/>
      <c r="I158" s="183"/>
      <c r="J158" s="193">
        <f>BK158</f>
        <v>0</v>
      </c>
      <c r="K158" s="180"/>
      <c r="L158" s="184"/>
      <c r="M158" s="185"/>
      <c r="N158" s="186"/>
      <c r="O158" s="186"/>
      <c r="P158" s="187">
        <f>SUM(P159:P174)</f>
        <v>0</v>
      </c>
      <c r="Q158" s="186"/>
      <c r="R158" s="187">
        <f>SUM(R159:R174)</f>
        <v>2.3041</v>
      </c>
      <c r="S158" s="186"/>
      <c r="T158" s="188">
        <f>SUM(T159:T174)</f>
        <v>0</v>
      </c>
      <c r="AR158" s="189" t="s">
        <v>138</v>
      </c>
      <c r="AT158" s="190" t="s">
        <v>71</v>
      </c>
      <c r="AU158" s="190" t="s">
        <v>144</v>
      </c>
      <c r="AY158" s="189" t="s">
        <v>139</v>
      </c>
      <c r="BK158" s="191">
        <f>SUM(BK159:BK174)</f>
        <v>0</v>
      </c>
    </row>
    <row r="159" spans="1:65" s="2" customFormat="1" ht="24.2" customHeight="1">
      <c r="A159" s="32"/>
      <c r="B159" s="33"/>
      <c r="C159" s="207" t="s">
        <v>7</v>
      </c>
      <c r="D159" s="207" t="s">
        <v>146</v>
      </c>
      <c r="E159" s="208" t="s">
        <v>1043</v>
      </c>
      <c r="F159" s="209" t="s">
        <v>253</v>
      </c>
      <c r="G159" s="210" t="s">
        <v>194</v>
      </c>
      <c r="H159" s="211">
        <v>100</v>
      </c>
      <c r="I159" s="212"/>
      <c r="J159" s="213">
        <f t="shared" ref="J159:J174" si="10">ROUND(I159*H159,2)</f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ref="P159:P174" si="11">O159*H159</f>
        <v>0</v>
      </c>
      <c r="Q159" s="217">
        <v>0</v>
      </c>
      <c r="R159" s="217">
        <f t="shared" ref="R159:R174" si="12">Q159*H159</f>
        <v>0</v>
      </c>
      <c r="S159" s="217">
        <v>0</v>
      </c>
      <c r="T159" s="218">
        <f t="shared" ref="T159:T174" si="13">S159*H159</f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150</v>
      </c>
      <c r="AT159" s="219" t="s">
        <v>146</v>
      </c>
      <c r="AU159" s="219" t="s">
        <v>138</v>
      </c>
      <c r="AY159" s="15" t="s">
        <v>139</v>
      </c>
      <c r="BE159" s="220">
        <f t="shared" ref="BE159:BE174" si="14">IF(N159="základná",J159,0)</f>
        <v>0</v>
      </c>
      <c r="BF159" s="220">
        <f t="shared" ref="BF159:BF174" si="15">IF(N159="znížená",J159,0)</f>
        <v>0</v>
      </c>
      <c r="BG159" s="220">
        <f t="shared" ref="BG159:BG174" si="16">IF(N159="zákl. prenesená",J159,0)</f>
        <v>0</v>
      </c>
      <c r="BH159" s="220">
        <f t="shared" ref="BH159:BH174" si="17">IF(N159="zníž. prenesená",J159,0)</f>
        <v>0</v>
      </c>
      <c r="BI159" s="220">
        <f t="shared" ref="BI159:BI174" si="18">IF(N159="nulová",J159,0)</f>
        <v>0</v>
      </c>
      <c r="BJ159" s="15" t="s">
        <v>144</v>
      </c>
      <c r="BK159" s="220">
        <f t="shared" ref="BK159:BK174" si="19">ROUND(I159*H159,2)</f>
        <v>0</v>
      </c>
      <c r="BL159" s="15" t="s">
        <v>150</v>
      </c>
      <c r="BM159" s="219" t="s">
        <v>1274</v>
      </c>
    </row>
    <row r="160" spans="1:65" s="2" customFormat="1" ht="16.5" customHeight="1">
      <c r="A160" s="32"/>
      <c r="B160" s="33"/>
      <c r="C160" s="221" t="s">
        <v>184</v>
      </c>
      <c r="D160" s="221" t="s">
        <v>136</v>
      </c>
      <c r="E160" s="222" t="s">
        <v>1045</v>
      </c>
      <c r="F160" s="223" t="s">
        <v>256</v>
      </c>
      <c r="G160" s="224" t="s">
        <v>257</v>
      </c>
      <c r="H160" s="225">
        <v>62.5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1E-3</v>
      </c>
      <c r="R160" s="217">
        <f t="shared" si="12"/>
        <v>6.25E-2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136</v>
      </c>
      <c r="AU160" s="219" t="s">
        <v>138</v>
      </c>
      <c r="AY160" s="15" t="s">
        <v>139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144</v>
      </c>
      <c r="BK160" s="220">
        <f t="shared" si="19"/>
        <v>0</v>
      </c>
      <c r="BL160" s="15" t="s">
        <v>154</v>
      </c>
      <c r="BM160" s="219" t="s">
        <v>1275</v>
      </c>
    </row>
    <row r="161" spans="1:65" s="2" customFormat="1" ht="24.2" customHeight="1">
      <c r="A161" s="32"/>
      <c r="B161" s="33"/>
      <c r="C161" s="207" t="s">
        <v>185</v>
      </c>
      <c r="D161" s="207" t="s">
        <v>146</v>
      </c>
      <c r="E161" s="208" t="s">
        <v>1276</v>
      </c>
      <c r="F161" s="209" t="s">
        <v>1277</v>
      </c>
      <c r="G161" s="210" t="s">
        <v>194</v>
      </c>
      <c r="H161" s="211">
        <v>900</v>
      </c>
      <c r="I161" s="212"/>
      <c r="J161" s="213">
        <f t="shared" si="1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150</v>
      </c>
      <c r="AT161" s="219" t="s">
        <v>146</v>
      </c>
      <c r="AU161" s="219" t="s">
        <v>138</v>
      </c>
      <c r="AY161" s="15" t="s">
        <v>139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144</v>
      </c>
      <c r="BK161" s="220">
        <f t="shared" si="19"/>
        <v>0</v>
      </c>
      <c r="BL161" s="15" t="s">
        <v>150</v>
      </c>
      <c r="BM161" s="219" t="s">
        <v>1278</v>
      </c>
    </row>
    <row r="162" spans="1:65" s="2" customFormat="1" ht="16.5" customHeight="1">
      <c r="A162" s="32"/>
      <c r="B162" s="33"/>
      <c r="C162" s="221" t="s">
        <v>186</v>
      </c>
      <c r="D162" s="221" t="s">
        <v>136</v>
      </c>
      <c r="E162" s="222" t="s">
        <v>757</v>
      </c>
      <c r="F162" s="223" t="s">
        <v>758</v>
      </c>
      <c r="G162" s="224" t="s">
        <v>257</v>
      </c>
      <c r="H162" s="225">
        <v>847.8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1E-3</v>
      </c>
      <c r="R162" s="217">
        <f t="shared" si="12"/>
        <v>0.8478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136</v>
      </c>
      <c r="AU162" s="219" t="s">
        <v>138</v>
      </c>
      <c r="AY162" s="15" t="s">
        <v>139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144</v>
      </c>
      <c r="BK162" s="220">
        <f t="shared" si="19"/>
        <v>0</v>
      </c>
      <c r="BL162" s="15" t="s">
        <v>154</v>
      </c>
      <c r="BM162" s="219" t="s">
        <v>1279</v>
      </c>
    </row>
    <row r="163" spans="1:65" s="2" customFormat="1" ht="21.75" customHeight="1">
      <c r="A163" s="32"/>
      <c r="B163" s="33"/>
      <c r="C163" s="207" t="s">
        <v>187</v>
      </c>
      <c r="D163" s="207" t="s">
        <v>146</v>
      </c>
      <c r="E163" s="208" t="s">
        <v>1014</v>
      </c>
      <c r="F163" s="209" t="s">
        <v>332</v>
      </c>
      <c r="G163" s="210" t="s">
        <v>194</v>
      </c>
      <c r="H163" s="211">
        <v>350</v>
      </c>
      <c r="I163" s="212"/>
      <c r="J163" s="213">
        <f t="shared" si="1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150</v>
      </c>
      <c r="AT163" s="219" t="s">
        <v>146</v>
      </c>
      <c r="AU163" s="219" t="s">
        <v>138</v>
      </c>
      <c r="AY163" s="15" t="s">
        <v>139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144</v>
      </c>
      <c r="BK163" s="220">
        <f t="shared" si="19"/>
        <v>0</v>
      </c>
      <c r="BL163" s="15" t="s">
        <v>150</v>
      </c>
      <c r="BM163" s="219" t="s">
        <v>1280</v>
      </c>
    </row>
    <row r="164" spans="1:65" s="2" customFormat="1" ht="16.5" customHeight="1">
      <c r="A164" s="32"/>
      <c r="B164" s="33"/>
      <c r="C164" s="221" t="s">
        <v>188</v>
      </c>
      <c r="D164" s="221" t="s">
        <v>136</v>
      </c>
      <c r="E164" s="222" t="s">
        <v>1016</v>
      </c>
      <c r="F164" s="223" t="s">
        <v>335</v>
      </c>
      <c r="G164" s="224" t="s">
        <v>194</v>
      </c>
      <c r="H164" s="225">
        <v>350</v>
      </c>
      <c r="I164" s="226"/>
      <c r="J164" s="227">
        <f t="shared" si="1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11"/>
        <v>0</v>
      </c>
      <c r="Q164" s="217">
        <v>1.3999999999999999E-4</v>
      </c>
      <c r="R164" s="217">
        <f t="shared" si="12"/>
        <v>4.8999999999999995E-2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136</v>
      </c>
      <c r="AU164" s="219" t="s">
        <v>138</v>
      </c>
      <c r="AY164" s="15" t="s">
        <v>139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144</v>
      </c>
      <c r="BK164" s="220">
        <f t="shared" si="19"/>
        <v>0</v>
      </c>
      <c r="BL164" s="15" t="s">
        <v>154</v>
      </c>
      <c r="BM164" s="219" t="s">
        <v>1281</v>
      </c>
    </row>
    <row r="165" spans="1:65" s="2" customFormat="1" ht="21.75" customHeight="1">
      <c r="A165" s="32"/>
      <c r="B165" s="33"/>
      <c r="C165" s="207" t="s">
        <v>191</v>
      </c>
      <c r="D165" s="207" t="s">
        <v>146</v>
      </c>
      <c r="E165" s="208" t="s">
        <v>1018</v>
      </c>
      <c r="F165" s="209" t="s">
        <v>193</v>
      </c>
      <c r="G165" s="210" t="s">
        <v>194</v>
      </c>
      <c r="H165" s="211">
        <v>40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138</v>
      </c>
      <c r="AY165" s="15" t="s">
        <v>139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144</v>
      </c>
      <c r="BK165" s="220">
        <f t="shared" si="19"/>
        <v>0</v>
      </c>
      <c r="BL165" s="15" t="s">
        <v>150</v>
      </c>
      <c r="BM165" s="219" t="s">
        <v>1282</v>
      </c>
    </row>
    <row r="166" spans="1:65" s="2" customFormat="1" ht="16.5" customHeight="1">
      <c r="A166" s="32"/>
      <c r="B166" s="33"/>
      <c r="C166" s="221" t="s">
        <v>195</v>
      </c>
      <c r="D166" s="221" t="s">
        <v>136</v>
      </c>
      <c r="E166" s="222" t="s">
        <v>1020</v>
      </c>
      <c r="F166" s="223" t="s">
        <v>197</v>
      </c>
      <c r="G166" s="224" t="s">
        <v>194</v>
      </c>
      <c r="H166" s="225">
        <v>40</v>
      </c>
      <c r="I166" s="226"/>
      <c r="J166" s="227">
        <f t="shared" si="10"/>
        <v>0</v>
      </c>
      <c r="K166" s="228"/>
      <c r="L166" s="229"/>
      <c r="M166" s="230" t="s">
        <v>1</v>
      </c>
      <c r="N166" s="231" t="s">
        <v>38</v>
      </c>
      <c r="O166" s="73"/>
      <c r="P166" s="217">
        <f t="shared" si="11"/>
        <v>0</v>
      </c>
      <c r="Q166" s="217">
        <v>1.9000000000000001E-4</v>
      </c>
      <c r="R166" s="217">
        <f t="shared" si="12"/>
        <v>7.6000000000000009E-3</v>
      </c>
      <c r="S166" s="217">
        <v>0</v>
      </c>
      <c r="T166" s="218">
        <f t="shared" si="13"/>
        <v>0</v>
      </c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R166" s="219" t="s">
        <v>154</v>
      </c>
      <c r="AT166" s="219" t="s">
        <v>136</v>
      </c>
      <c r="AU166" s="219" t="s">
        <v>138</v>
      </c>
      <c r="AY166" s="15" t="s">
        <v>139</v>
      </c>
      <c r="BE166" s="220">
        <f t="shared" si="14"/>
        <v>0</v>
      </c>
      <c r="BF166" s="220">
        <f t="shared" si="15"/>
        <v>0</v>
      </c>
      <c r="BG166" s="220">
        <f t="shared" si="16"/>
        <v>0</v>
      </c>
      <c r="BH166" s="220">
        <f t="shared" si="17"/>
        <v>0</v>
      </c>
      <c r="BI166" s="220">
        <f t="shared" si="18"/>
        <v>0</v>
      </c>
      <c r="BJ166" s="15" t="s">
        <v>144</v>
      </c>
      <c r="BK166" s="220">
        <f t="shared" si="19"/>
        <v>0</v>
      </c>
      <c r="BL166" s="15" t="s">
        <v>154</v>
      </c>
      <c r="BM166" s="219" t="s">
        <v>1283</v>
      </c>
    </row>
    <row r="167" spans="1:65" s="2" customFormat="1" ht="24.2" customHeight="1">
      <c r="A167" s="32"/>
      <c r="B167" s="33"/>
      <c r="C167" s="207" t="s">
        <v>198</v>
      </c>
      <c r="D167" s="207" t="s">
        <v>146</v>
      </c>
      <c r="E167" s="208" t="s">
        <v>1284</v>
      </c>
      <c r="F167" s="209" t="s">
        <v>1285</v>
      </c>
      <c r="G167" s="210" t="s">
        <v>194</v>
      </c>
      <c r="H167" s="211">
        <v>0</v>
      </c>
      <c r="I167" s="212"/>
      <c r="J167" s="213">
        <f t="shared" si="10"/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si="11"/>
        <v>0</v>
      </c>
      <c r="Q167" s="217">
        <v>0</v>
      </c>
      <c r="R167" s="217">
        <f t="shared" si="12"/>
        <v>0</v>
      </c>
      <c r="S167" s="217">
        <v>0</v>
      </c>
      <c r="T167" s="218">
        <f t="shared" si="13"/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150</v>
      </c>
      <c r="AT167" s="219" t="s">
        <v>146</v>
      </c>
      <c r="AU167" s="219" t="s">
        <v>138</v>
      </c>
      <c r="AY167" s="15" t="s">
        <v>139</v>
      </c>
      <c r="BE167" s="220">
        <f t="shared" si="14"/>
        <v>0</v>
      </c>
      <c r="BF167" s="220">
        <f t="shared" si="15"/>
        <v>0</v>
      </c>
      <c r="BG167" s="220">
        <f t="shared" si="16"/>
        <v>0</v>
      </c>
      <c r="BH167" s="220">
        <f t="shared" si="17"/>
        <v>0</v>
      </c>
      <c r="BI167" s="220">
        <f t="shared" si="18"/>
        <v>0</v>
      </c>
      <c r="BJ167" s="15" t="s">
        <v>144</v>
      </c>
      <c r="BK167" s="220">
        <f t="shared" si="19"/>
        <v>0</v>
      </c>
      <c r="BL167" s="15" t="s">
        <v>150</v>
      </c>
      <c r="BM167" s="219" t="s">
        <v>1286</v>
      </c>
    </row>
    <row r="168" spans="1:65" s="2" customFormat="1" ht="16.5" customHeight="1">
      <c r="A168" s="32"/>
      <c r="B168" s="33"/>
      <c r="C168" s="221" t="s">
        <v>200</v>
      </c>
      <c r="D168" s="221" t="s">
        <v>136</v>
      </c>
      <c r="E168" s="222" t="s">
        <v>1287</v>
      </c>
      <c r="F168" s="223" t="s">
        <v>1288</v>
      </c>
      <c r="G168" s="224" t="s">
        <v>194</v>
      </c>
      <c r="H168" s="225">
        <v>0</v>
      </c>
      <c r="I168" s="226"/>
      <c r="J168" s="227">
        <f t="shared" si="1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11"/>
        <v>0</v>
      </c>
      <c r="Q168" s="217">
        <v>4.2000000000000002E-4</v>
      </c>
      <c r="R168" s="217">
        <f t="shared" si="12"/>
        <v>0</v>
      </c>
      <c r="S168" s="217">
        <v>0</v>
      </c>
      <c r="T168" s="218">
        <f t="shared" si="1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136</v>
      </c>
      <c r="AU168" s="219" t="s">
        <v>138</v>
      </c>
      <c r="AY168" s="15" t="s">
        <v>139</v>
      </c>
      <c r="BE168" s="220">
        <f t="shared" si="14"/>
        <v>0</v>
      </c>
      <c r="BF168" s="220">
        <f t="shared" si="15"/>
        <v>0</v>
      </c>
      <c r="BG168" s="220">
        <f t="shared" si="16"/>
        <v>0</v>
      </c>
      <c r="BH168" s="220">
        <f t="shared" si="17"/>
        <v>0</v>
      </c>
      <c r="BI168" s="220">
        <f t="shared" si="18"/>
        <v>0</v>
      </c>
      <c r="BJ168" s="15" t="s">
        <v>144</v>
      </c>
      <c r="BK168" s="220">
        <f t="shared" si="19"/>
        <v>0</v>
      </c>
      <c r="BL168" s="15" t="s">
        <v>154</v>
      </c>
      <c r="BM168" s="219" t="s">
        <v>1289</v>
      </c>
    </row>
    <row r="169" spans="1:65" s="2" customFormat="1" ht="24.2" customHeight="1">
      <c r="A169" s="32"/>
      <c r="B169" s="33"/>
      <c r="C169" s="207" t="s">
        <v>202</v>
      </c>
      <c r="D169" s="207" t="s">
        <v>146</v>
      </c>
      <c r="E169" s="208" t="s">
        <v>1290</v>
      </c>
      <c r="F169" s="209" t="s">
        <v>1291</v>
      </c>
      <c r="G169" s="210" t="s">
        <v>194</v>
      </c>
      <c r="H169" s="211">
        <v>980</v>
      </c>
      <c r="I169" s="212"/>
      <c r="J169" s="213">
        <f t="shared" si="1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11"/>
        <v>0</v>
      </c>
      <c r="Q169" s="217">
        <v>0</v>
      </c>
      <c r="R169" s="217">
        <f t="shared" si="12"/>
        <v>0</v>
      </c>
      <c r="S169" s="217">
        <v>0</v>
      </c>
      <c r="T169" s="218">
        <f t="shared" si="1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150</v>
      </c>
      <c r="AT169" s="219" t="s">
        <v>146</v>
      </c>
      <c r="AU169" s="219" t="s">
        <v>138</v>
      </c>
      <c r="AY169" s="15" t="s">
        <v>139</v>
      </c>
      <c r="BE169" s="220">
        <f t="shared" si="14"/>
        <v>0</v>
      </c>
      <c r="BF169" s="220">
        <f t="shared" si="15"/>
        <v>0</v>
      </c>
      <c r="BG169" s="220">
        <f t="shared" si="16"/>
        <v>0</v>
      </c>
      <c r="BH169" s="220">
        <f t="shared" si="17"/>
        <v>0</v>
      </c>
      <c r="BI169" s="220">
        <f t="shared" si="18"/>
        <v>0</v>
      </c>
      <c r="BJ169" s="15" t="s">
        <v>144</v>
      </c>
      <c r="BK169" s="220">
        <f t="shared" si="19"/>
        <v>0</v>
      </c>
      <c r="BL169" s="15" t="s">
        <v>150</v>
      </c>
      <c r="BM169" s="219" t="s">
        <v>1292</v>
      </c>
    </row>
    <row r="170" spans="1:65" s="2" customFormat="1" ht="16.5" customHeight="1">
      <c r="A170" s="32"/>
      <c r="B170" s="33"/>
      <c r="C170" s="221" t="s">
        <v>203</v>
      </c>
      <c r="D170" s="221" t="s">
        <v>136</v>
      </c>
      <c r="E170" s="222" t="s">
        <v>1293</v>
      </c>
      <c r="F170" s="223" t="s">
        <v>1294</v>
      </c>
      <c r="G170" s="224" t="s">
        <v>194</v>
      </c>
      <c r="H170" s="225">
        <v>980</v>
      </c>
      <c r="I170" s="226"/>
      <c r="J170" s="227">
        <f t="shared" si="1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11"/>
        <v>0</v>
      </c>
      <c r="Q170" s="217">
        <v>9.3999999999999997E-4</v>
      </c>
      <c r="R170" s="217">
        <f t="shared" si="12"/>
        <v>0.92120000000000002</v>
      </c>
      <c r="S170" s="217">
        <v>0</v>
      </c>
      <c r="T170" s="218">
        <f t="shared" si="1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136</v>
      </c>
      <c r="AU170" s="219" t="s">
        <v>138</v>
      </c>
      <c r="AY170" s="15" t="s">
        <v>139</v>
      </c>
      <c r="BE170" s="220">
        <f t="shared" si="14"/>
        <v>0</v>
      </c>
      <c r="BF170" s="220">
        <f t="shared" si="15"/>
        <v>0</v>
      </c>
      <c r="BG170" s="220">
        <f t="shared" si="16"/>
        <v>0</v>
      </c>
      <c r="BH170" s="220">
        <f t="shared" si="17"/>
        <v>0</v>
      </c>
      <c r="BI170" s="220">
        <f t="shared" si="18"/>
        <v>0</v>
      </c>
      <c r="BJ170" s="15" t="s">
        <v>144</v>
      </c>
      <c r="BK170" s="220">
        <f t="shared" si="19"/>
        <v>0</v>
      </c>
      <c r="BL170" s="15" t="s">
        <v>154</v>
      </c>
      <c r="BM170" s="219" t="s">
        <v>1295</v>
      </c>
    </row>
    <row r="171" spans="1:65" s="2" customFormat="1" ht="33" customHeight="1">
      <c r="A171" s="32"/>
      <c r="B171" s="33"/>
      <c r="C171" s="207" t="s">
        <v>208</v>
      </c>
      <c r="D171" s="207" t="s">
        <v>146</v>
      </c>
      <c r="E171" s="208" t="s">
        <v>1296</v>
      </c>
      <c r="F171" s="209" t="s">
        <v>1297</v>
      </c>
      <c r="G171" s="210" t="s">
        <v>149</v>
      </c>
      <c r="H171" s="211">
        <v>2</v>
      </c>
      <c r="I171" s="212"/>
      <c r="J171" s="213">
        <f t="shared" si="1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11"/>
        <v>0</v>
      </c>
      <c r="Q171" s="217">
        <v>0</v>
      </c>
      <c r="R171" s="217">
        <f t="shared" si="12"/>
        <v>0</v>
      </c>
      <c r="S171" s="217">
        <v>0</v>
      </c>
      <c r="T171" s="218">
        <f t="shared" si="1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150</v>
      </c>
      <c r="AT171" s="219" t="s">
        <v>146</v>
      </c>
      <c r="AU171" s="219" t="s">
        <v>138</v>
      </c>
      <c r="AY171" s="15" t="s">
        <v>139</v>
      </c>
      <c r="BE171" s="220">
        <f t="shared" si="14"/>
        <v>0</v>
      </c>
      <c r="BF171" s="220">
        <f t="shared" si="15"/>
        <v>0</v>
      </c>
      <c r="BG171" s="220">
        <f t="shared" si="16"/>
        <v>0</v>
      </c>
      <c r="BH171" s="220">
        <f t="shared" si="17"/>
        <v>0</v>
      </c>
      <c r="BI171" s="220">
        <f t="shared" si="18"/>
        <v>0</v>
      </c>
      <c r="BJ171" s="15" t="s">
        <v>144</v>
      </c>
      <c r="BK171" s="220">
        <f t="shared" si="19"/>
        <v>0</v>
      </c>
      <c r="BL171" s="15" t="s">
        <v>150</v>
      </c>
      <c r="BM171" s="219" t="s">
        <v>1298</v>
      </c>
    </row>
    <row r="172" spans="1:65" s="2" customFormat="1" ht="16.5" customHeight="1">
      <c r="A172" s="32"/>
      <c r="B172" s="33"/>
      <c r="C172" s="221" t="s">
        <v>210</v>
      </c>
      <c r="D172" s="221" t="s">
        <v>136</v>
      </c>
      <c r="E172" s="222" t="s">
        <v>1299</v>
      </c>
      <c r="F172" s="223" t="s">
        <v>1300</v>
      </c>
      <c r="G172" s="224" t="s">
        <v>149</v>
      </c>
      <c r="H172" s="225">
        <v>2</v>
      </c>
      <c r="I172" s="226"/>
      <c r="J172" s="227">
        <f t="shared" si="1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11"/>
        <v>0</v>
      </c>
      <c r="Q172" s="217">
        <v>1E-3</v>
      </c>
      <c r="R172" s="217">
        <f t="shared" si="12"/>
        <v>2E-3</v>
      </c>
      <c r="S172" s="217">
        <v>0</v>
      </c>
      <c r="T172" s="218">
        <f t="shared" si="1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136</v>
      </c>
      <c r="AU172" s="219" t="s">
        <v>138</v>
      </c>
      <c r="AY172" s="15" t="s">
        <v>139</v>
      </c>
      <c r="BE172" s="220">
        <f t="shared" si="14"/>
        <v>0</v>
      </c>
      <c r="BF172" s="220">
        <f t="shared" si="15"/>
        <v>0</v>
      </c>
      <c r="BG172" s="220">
        <f t="shared" si="16"/>
        <v>0</v>
      </c>
      <c r="BH172" s="220">
        <f t="shared" si="17"/>
        <v>0</v>
      </c>
      <c r="BI172" s="220">
        <f t="shared" si="18"/>
        <v>0</v>
      </c>
      <c r="BJ172" s="15" t="s">
        <v>144</v>
      </c>
      <c r="BK172" s="220">
        <f t="shared" si="19"/>
        <v>0</v>
      </c>
      <c r="BL172" s="15" t="s">
        <v>154</v>
      </c>
      <c r="BM172" s="219" t="s">
        <v>1301</v>
      </c>
    </row>
    <row r="173" spans="1:65" s="2" customFormat="1" ht="24.2" customHeight="1">
      <c r="A173" s="32"/>
      <c r="B173" s="33"/>
      <c r="C173" s="207" t="s">
        <v>211</v>
      </c>
      <c r="D173" s="207" t="s">
        <v>146</v>
      </c>
      <c r="E173" s="208" t="s">
        <v>1302</v>
      </c>
      <c r="F173" s="209" t="s">
        <v>1303</v>
      </c>
      <c r="G173" s="210" t="s">
        <v>194</v>
      </c>
      <c r="H173" s="211">
        <v>180</v>
      </c>
      <c r="I173" s="212"/>
      <c r="J173" s="213">
        <f t="shared" si="1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11"/>
        <v>0</v>
      </c>
      <c r="Q173" s="217">
        <v>0</v>
      </c>
      <c r="R173" s="217">
        <f t="shared" si="12"/>
        <v>0</v>
      </c>
      <c r="S173" s="217">
        <v>0</v>
      </c>
      <c r="T173" s="218">
        <f t="shared" si="1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150</v>
      </c>
      <c r="AT173" s="219" t="s">
        <v>146</v>
      </c>
      <c r="AU173" s="219" t="s">
        <v>138</v>
      </c>
      <c r="AY173" s="15" t="s">
        <v>139</v>
      </c>
      <c r="BE173" s="220">
        <f t="shared" si="14"/>
        <v>0</v>
      </c>
      <c r="BF173" s="220">
        <f t="shared" si="15"/>
        <v>0</v>
      </c>
      <c r="BG173" s="220">
        <f t="shared" si="16"/>
        <v>0</v>
      </c>
      <c r="BH173" s="220">
        <f t="shared" si="17"/>
        <v>0</v>
      </c>
      <c r="BI173" s="220">
        <f t="shared" si="18"/>
        <v>0</v>
      </c>
      <c r="BJ173" s="15" t="s">
        <v>144</v>
      </c>
      <c r="BK173" s="220">
        <f t="shared" si="19"/>
        <v>0</v>
      </c>
      <c r="BL173" s="15" t="s">
        <v>150</v>
      </c>
      <c r="BM173" s="219" t="s">
        <v>1304</v>
      </c>
    </row>
    <row r="174" spans="1:65" s="2" customFormat="1" ht="16.5" customHeight="1">
      <c r="A174" s="32"/>
      <c r="B174" s="33"/>
      <c r="C174" s="221" t="s">
        <v>212</v>
      </c>
      <c r="D174" s="221" t="s">
        <v>136</v>
      </c>
      <c r="E174" s="222" t="s">
        <v>1305</v>
      </c>
      <c r="F174" s="223" t="s">
        <v>1306</v>
      </c>
      <c r="G174" s="224" t="s">
        <v>194</v>
      </c>
      <c r="H174" s="225">
        <v>180</v>
      </c>
      <c r="I174" s="226"/>
      <c r="J174" s="227">
        <f t="shared" si="1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11"/>
        <v>0</v>
      </c>
      <c r="Q174" s="217">
        <v>2.3E-3</v>
      </c>
      <c r="R174" s="217">
        <f t="shared" si="12"/>
        <v>0.41399999999999998</v>
      </c>
      <c r="S174" s="217">
        <v>0</v>
      </c>
      <c r="T174" s="218">
        <f t="shared" si="1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136</v>
      </c>
      <c r="AU174" s="219" t="s">
        <v>138</v>
      </c>
      <c r="AY174" s="15" t="s">
        <v>139</v>
      </c>
      <c r="BE174" s="220">
        <f t="shared" si="14"/>
        <v>0</v>
      </c>
      <c r="BF174" s="220">
        <f t="shared" si="15"/>
        <v>0</v>
      </c>
      <c r="BG174" s="220">
        <f t="shared" si="16"/>
        <v>0</v>
      </c>
      <c r="BH174" s="220">
        <f t="shared" si="17"/>
        <v>0</v>
      </c>
      <c r="BI174" s="220">
        <f t="shared" si="18"/>
        <v>0</v>
      </c>
      <c r="BJ174" s="15" t="s">
        <v>144</v>
      </c>
      <c r="BK174" s="220">
        <f t="shared" si="19"/>
        <v>0</v>
      </c>
      <c r="BL174" s="15" t="s">
        <v>154</v>
      </c>
      <c r="BM174" s="219" t="s">
        <v>1307</v>
      </c>
    </row>
    <row r="175" spans="1:65" s="12" customFormat="1" ht="22.9" customHeight="1">
      <c r="B175" s="179"/>
      <c r="C175" s="180"/>
      <c r="D175" s="181" t="s">
        <v>71</v>
      </c>
      <c r="E175" s="192" t="s">
        <v>258</v>
      </c>
      <c r="F175" s="192" t="s">
        <v>259</v>
      </c>
      <c r="G175" s="180"/>
      <c r="H175" s="180"/>
      <c r="I175" s="183"/>
      <c r="J175" s="193">
        <f>BK175</f>
        <v>0</v>
      </c>
      <c r="K175" s="180"/>
      <c r="L175" s="184"/>
      <c r="M175" s="185"/>
      <c r="N175" s="186"/>
      <c r="O175" s="186"/>
      <c r="P175" s="187">
        <f>SUM(P176:P182)</f>
        <v>0</v>
      </c>
      <c r="Q175" s="186"/>
      <c r="R175" s="187">
        <f>SUM(R176:R182)</f>
        <v>99.94080000000001</v>
      </c>
      <c r="S175" s="186"/>
      <c r="T175" s="188">
        <f>SUM(T176:T182)</f>
        <v>0</v>
      </c>
      <c r="AR175" s="189" t="s">
        <v>138</v>
      </c>
      <c r="AT175" s="190" t="s">
        <v>71</v>
      </c>
      <c r="AU175" s="190" t="s">
        <v>80</v>
      </c>
      <c r="AY175" s="189" t="s">
        <v>139</v>
      </c>
      <c r="BK175" s="191">
        <f>SUM(BK176:BK182)</f>
        <v>0</v>
      </c>
    </row>
    <row r="176" spans="1:65" s="2" customFormat="1" ht="37.9" customHeight="1">
      <c r="A176" s="32"/>
      <c r="B176" s="33"/>
      <c r="C176" s="207" t="s">
        <v>215</v>
      </c>
      <c r="D176" s="207" t="s">
        <v>146</v>
      </c>
      <c r="E176" s="208" t="s">
        <v>1308</v>
      </c>
      <c r="F176" s="209" t="s">
        <v>1309</v>
      </c>
      <c r="G176" s="210" t="s">
        <v>149</v>
      </c>
      <c r="H176" s="211">
        <v>18</v>
      </c>
      <c r="I176" s="212"/>
      <c r="J176" s="213">
        <f t="shared" ref="J176:J182" si="20">ROUND(I176*H176,2)</f>
        <v>0</v>
      </c>
      <c r="K176" s="214"/>
      <c r="L176" s="37"/>
      <c r="M176" s="215" t="s">
        <v>1</v>
      </c>
      <c r="N176" s="216" t="s">
        <v>38</v>
      </c>
      <c r="O176" s="73"/>
      <c r="P176" s="217">
        <f t="shared" ref="P176:P182" si="21">O176*H176</f>
        <v>0</v>
      </c>
      <c r="Q176" s="217">
        <v>0</v>
      </c>
      <c r="R176" s="217">
        <f t="shared" ref="R176:R182" si="22">Q176*H176</f>
        <v>0</v>
      </c>
      <c r="S176" s="217">
        <v>0</v>
      </c>
      <c r="T176" s="218">
        <f t="shared" ref="T176:T182" si="23">S176*H176</f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150</v>
      </c>
      <c r="AT176" s="219" t="s">
        <v>146</v>
      </c>
      <c r="AU176" s="219" t="s">
        <v>144</v>
      </c>
      <c r="AY176" s="15" t="s">
        <v>139</v>
      </c>
      <c r="BE176" s="220">
        <f t="shared" ref="BE176:BE182" si="24">IF(N176="základná",J176,0)</f>
        <v>0</v>
      </c>
      <c r="BF176" s="220">
        <f t="shared" ref="BF176:BF182" si="25">IF(N176="znížená",J176,0)</f>
        <v>0</v>
      </c>
      <c r="BG176" s="220">
        <f t="shared" ref="BG176:BG182" si="26">IF(N176="zákl. prenesená",J176,0)</f>
        <v>0</v>
      </c>
      <c r="BH176" s="220">
        <f t="shared" ref="BH176:BH182" si="27">IF(N176="zníž. prenesená",J176,0)</f>
        <v>0</v>
      </c>
      <c r="BI176" s="220">
        <f t="shared" ref="BI176:BI182" si="28">IF(N176="nulová",J176,0)</f>
        <v>0</v>
      </c>
      <c r="BJ176" s="15" t="s">
        <v>144</v>
      </c>
      <c r="BK176" s="220">
        <f t="shared" ref="BK176:BK182" si="29">ROUND(I176*H176,2)</f>
        <v>0</v>
      </c>
      <c r="BL176" s="15" t="s">
        <v>150</v>
      </c>
      <c r="BM176" s="219" t="s">
        <v>1310</v>
      </c>
    </row>
    <row r="177" spans="1:65" s="2" customFormat="1" ht="24.2" customHeight="1">
      <c r="A177" s="32"/>
      <c r="B177" s="33"/>
      <c r="C177" s="207" t="s">
        <v>217</v>
      </c>
      <c r="D177" s="207" t="s">
        <v>146</v>
      </c>
      <c r="E177" s="208" t="s">
        <v>261</v>
      </c>
      <c r="F177" s="209" t="s">
        <v>262</v>
      </c>
      <c r="G177" s="210" t="s">
        <v>194</v>
      </c>
      <c r="H177" s="211">
        <v>480</v>
      </c>
      <c r="I177" s="212"/>
      <c r="J177" s="213">
        <f t="shared" si="2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21"/>
        <v>0</v>
      </c>
      <c r="Q177" s="217">
        <v>0</v>
      </c>
      <c r="R177" s="217">
        <f t="shared" si="22"/>
        <v>0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150</v>
      </c>
      <c r="AT177" s="219" t="s">
        <v>146</v>
      </c>
      <c r="AU177" s="219" t="s">
        <v>144</v>
      </c>
      <c r="AY177" s="15" t="s">
        <v>139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144</v>
      </c>
      <c r="BK177" s="220">
        <f t="shared" si="29"/>
        <v>0</v>
      </c>
      <c r="BL177" s="15" t="s">
        <v>150</v>
      </c>
      <c r="BM177" s="219" t="s">
        <v>1311</v>
      </c>
    </row>
    <row r="178" spans="1:65" s="2" customFormat="1" ht="33" customHeight="1">
      <c r="A178" s="32"/>
      <c r="B178" s="33"/>
      <c r="C178" s="207" t="s">
        <v>219</v>
      </c>
      <c r="D178" s="207" t="s">
        <v>146</v>
      </c>
      <c r="E178" s="208" t="s">
        <v>264</v>
      </c>
      <c r="F178" s="209" t="s">
        <v>265</v>
      </c>
      <c r="G178" s="210" t="s">
        <v>194</v>
      </c>
      <c r="H178" s="211">
        <v>960</v>
      </c>
      <c r="I178" s="212"/>
      <c r="J178" s="213">
        <f t="shared" si="20"/>
        <v>0</v>
      </c>
      <c r="K178" s="214"/>
      <c r="L178" s="37"/>
      <c r="M178" s="215" t="s">
        <v>1</v>
      </c>
      <c r="N178" s="216" t="s">
        <v>38</v>
      </c>
      <c r="O178" s="73"/>
      <c r="P178" s="217">
        <f t="shared" si="21"/>
        <v>0</v>
      </c>
      <c r="Q178" s="217">
        <v>0</v>
      </c>
      <c r="R178" s="217">
        <f t="shared" si="22"/>
        <v>0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150</v>
      </c>
      <c r="AT178" s="219" t="s">
        <v>146</v>
      </c>
      <c r="AU178" s="219" t="s">
        <v>144</v>
      </c>
      <c r="AY178" s="15" t="s">
        <v>139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144</v>
      </c>
      <c r="BK178" s="220">
        <f t="shared" si="29"/>
        <v>0</v>
      </c>
      <c r="BL178" s="15" t="s">
        <v>150</v>
      </c>
      <c r="BM178" s="219" t="s">
        <v>1312</v>
      </c>
    </row>
    <row r="179" spans="1:65" s="2" customFormat="1" ht="16.5" customHeight="1">
      <c r="A179" s="32"/>
      <c r="B179" s="33"/>
      <c r="C179" s="221" t="s">
        <v>222</v>
      </c>
      <c r="D179" s="221" t="s">
        <v>136</v>
      </c>
      <c r="E179" s="222" t="s">
        <v>267</v>
      </c>
      <c r="F179" s="223" t="s">
        <v>268</v>
      </c>
      <c r="G179" s="224" t="s">
        <v>269</v>
      </c>
      <c r="H179" s="225">
        <v>99.84</v>
      </c>
      <c r="I179" s="226"/>
      <c r="J179" s="227">
        <f t="shared" si="20"/>
        <v>0</v>
      </c>
      <c r="K179" s="228"/>
      <c r="L179" s="229"/>
      <c r="M179" s="230" t="s">
        <v>1</v>
      </c>
      <c r="N179" s="231" t="s">
        <v>38</v>
      </c>
      <c r="O179" s="73"/>
      <c r="P179" s="217">
        <f t="shared" si="21"/>
        <v>0</v>
      </c>
      <c r="Q179" s="217">
        <v>1</v>
      </c>
      <c r="R179" s="217">
        <f t="shared" si="22"/>
        <v>99.84</v>
      </c>
      <c r="S179" s="217">
        <v>0</v>
      </c>
      <c r="T179" s="218">
        <f t="shared" si="23"/>
        <v>0</v>
      </c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R179" s="219" t="s">
        <v>154</v>
      </c>
      <c r="AT179" s="219" t="s">
        <v>136</v>
      </c>
      <c r="AU179" s="219" t="s">
        <v>144</v>
      </c>
      <c r="AY179" s="15" t="s">
        <v>139</v>
      </c>
      <c r="BE179" s="220">
        <f t="shared" si="24"/>
        <v>0</v>
      </c>
      <c r="BF179" s="220">
        <f t="shared" si="25"/>
        <v>0</v>
      </c>
      <c r="BG179" s="220">
        <f t="shared" si="26"/>
        <v>0</v>
      </c>
      <c r="BH179" s="220">
        <f t="shared" si="27"/>
        <v>0</v>
      </c>
      <c r="BI179" s="220">
        <f t="shared" si="28"/>
        <v>0</v>
      </c>
      <c r="BJ179" s="15" t="s">
        <v>144</v>
      </c>
      <c r="BK179" s="220">
        <f t="shared" si="29"/>
        <v>0</v>
      </c>
      <c r="BL179" s="15" t="s">
        <v>154</v>
      </c>
      <c r="BM179" s="219" t="s">
        <v>1313</v>
      </c>
    </row>
    <row r="180" spans="1:65" s="2" customFormat="1" ht="24.2" customHeight="1">
      <c r="A180" s="32"/>
      <c r="B180" s="33"/>
      <c r="C180" s="207" t="s">
        <v>225</v>
      </c>
      <c r="D180" s="207" t="s">
        <v>146</v>
      </c>
      <c r="E180" s="208" t="s">
        <v>271</v>
      </c>
      <c r="F180" s="209" t="s">
        <v>272</v>
      </c>
      <c r="G180" s="210" t="s">
        <v>194</v>
      </c>
      <c r="H180" s="211">
        <v>480</v>
      </c>
      <c r="I180" s="212"/>
      <c r="J180" s="213">
        <f t="shared" si="20"/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si="21"/>
        <v>0</v>
      </c>
      <c r="Q180" s="217">
        <v>0</v>
      </c>
      <c r="R180" s="217">
        <f t="shared" si="22"/>
        <v>0</v>
      </c>
      <c r="S180" s="217">
        <v>0</v>
      </c>
      <c r="T180" s="218">
        <f t="shared" si="23"/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144</v>
      </c>
      <c r="AY180" s="15" t="s">
        <v>139</v>
      </c>
      <c r="BE180" s="220">
        <f t="shared" si="24"/>
        <v>0</v>
      </c>
      <c r="BF180" s="220">
        <f t="shared" si="25"/>
        <v>0</v>
      </c>
      <c r="BG180" s="220">
        <f t="shared" si="26"/>
        <v>0</v>
      </c>
      <c r="BH180" s="220">
        <f t="shared" si="27"/>
        <v>0</v>
      </c>
      <c r="BI180" s="220">
        <f t="shared" si="28"/>
        <v>0</v>
      </c>
      <c r="BJ180" s="15" t="s">
        <v>144</v>
      </c>
      <c r="BK180" s="220">
        <f t="shared" si="29"/>
        <v>0</v>
      </c>
      <c r="BL180" s="15" t="s">
        <v>150</v>
      </c>
      <c r="BM180" s="219" t="s">
        <v>1314</v>
      </c>
    </row>
    <row r="181" spans="1:65" s="2" customFormat="1" ht="16.5" customHeight="1">
      <c r="A181" s="32"/>
      <c r="B181" s="33"/>
      <c r="C181" s="221" t="s">
        <v>226</v>
      </c>
      <c r="D181" s="221" t="s">
        <v>136</v>
      </c>
      <c r="E181" s="222" t="s">
        <v>274</v>
      </c>
      <c r="F181" s="223" t="s">
        <v>275</v>
      </c>
      <c r="G181" s="224" t="s">
        <v>194</v>
      </c>
      <c r="H181" s="225">
        <v>480</v>
      </c>
      <c r="I181" s="226"/>
      <c r="J181" s="227">
        <f t="shared" si="20"/>
        <v>0</v>
      </c>
      <c r="K181" s="228"/>
      <c r="L181" s="229"/>
      <c r="M181" s="230" t="s">
        <v>1</v>
      </c>
      <c r="N181" s="231" t="s">
        <v>38</v>
      </c>
      <c r="O181" s="73"/>
      <c r="P181" s="217">
        <f t="shared" si="21"/>
        <v>0</v>
      </c>
      <c r="Q181" s="217">
        <v>2.1000000000000001E-4</v>
      </c>
      <c r="R181" s="217">
        <f t="shared" si="22"/>
        <v>0.1008</v>
      </c>
      <c r="S181" s="217">
        <v>0</v>
      </c>
      <c r="T181" s="218">
        <f t="shared" si="2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154</v>
      </c>
      <c r="AT181" s="219" t="s">
        <v>136</v>
      </c>
      <c r="AU181" s="219" t="s">
        <v>144</v>
      </c>
      <c r="AY181" s="15" t="s">
        <v>139</v>
      </c>
      <c r="BE181" s="220">
        <f t="shared" si="24"/>
        <v>0</v>
      </c>
      <c r="BF181" s="220">
        <f t="shared" si="25"/>
        <v>0</v>
      </c>
      <c r="BG181" s="220">
        <f t="shared" si="26"/>
        <v>0</v>
      </c>
      <c r="BH181" s="220">
        <f t="shared" si="27"/>
        <v>0</v>
      </c>
      <c r="BI181" s="220">
        <f t="shared" si="28"/>
        <v>0</v>
      </c>
      <c r="BJ181" s="15" t="s">
        <v>144</v>
      </c>
      <c r="BK181" s="220">
        <f t="shared" si="29"/>
        <v>0</v>
      </c>
      <c r="BL181" s="15" t="s">
        <v>154</v>
      </c>
      <c r="BM181" s="219" t="s">
        <v>1315</v>
      </c>
    </row>
    <row r="182" spans="1:65" s="2" customFormat="1" ht="33" customHeight="1">
      <c r="A182" s="32"/>
      <c r="B182" s="33"/>
      <c r="C182" s="207" t="s">
        <v>227</v>
      </c>
      <c r="D182" s="207" t="s">
        <v>146</v>
      </c>
      <c r="E182" s="208" t="s">
        <v>277</v>
      </c>
      <c r="F182" s="209" t="s">
        <v>278</v>
      </c>
      <c r="G182" s="210" t="s">
        <v>194</v>
      </c>
      <c r="H182" s="211">
        <v>480</v>
      </c>
      <c r="I182" s="212"/>
      <c r="J182" s="213">
        <f t="shared" si="2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21"/>
        <v>0</v>
      </c>
      <c r="Q182" s="217">
        <v>0</v>
      </c>
      <c r="R182" s="217">
        <f t="shared" si="22"/>
        <v>0</v>
      </c>
      <c r="S182" s="217">
        <v>0</v>
      </c>
      <c r="T182" s="218">
        <f t="shared" si="2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150</v>
      </c>
      <c r="AT182" s="219" t="s">
        <v>146</v>
      </c>
      <c r="AU182" s="219" t="s">
        <v>144</v>
      </c>
      <c r="AY182" s="15" t="s">
        <v>139</v>
      </c>
      <c r="BE182" s="220">
        <f t="shared" si="24"/>
        <v>0</v>
      </c>
      <c r="BF182" s="220">
        <f t="shared" si="25"/>
        <v>0</v>
      </c>
      <c r="BG182" s="220">
        <f t="shared" si="26"/>
        <v>0</v>
      </c>
      <c r="BH182" s="220">
        <f t="shared" si="27"/>
        <v>0</v>
      </c>
      <c r="BI182" s="220">
        <f t="shared" si="28"/>
        <v>0</v>
      </c>
      <c r="BJ182" s="15" t="s">
        <v>144</v>
      </c>
      <c r="BK182" s="220">
        <f t="shared" si="29"/>
        <v>0</v>
      </c>
      <c r="BL182" s="15" t="s">
        <v>150</v>
      </c>
      <c r="BM182" s="219" t="s">
        <v>1316</v>
      </c>
    </row>
    <row r="183" spans="1:65" s="12" customFormat="1" ht="25.9" customHeight="1">
      <c r="B183" s="179"/>
      <c r="C183" s="180"/>
      <c r="D183" s="181" t="s">
        <v>71</v>
      </c>
      <c r="E183" s="182" t="s">
        <v>279</v>
      </c>
      <c r="F183" s="182" t="s">
        <v>280</v>
      </c>
      <c r="G183" s="180"/>
      <c r="H183" s="180"/>
      <c r="I183" s="183"/>
      <c r="J183" s="166">
        <f>BK183</f>
        <v>0</v>
      </c>
      <c r="K183" s="180"/>
      <c r="L183" s="184"/>
      <c r="M183" s="185"/>
      <c r="N183" s="186"/>
      <c r="O183" s="186"/>
      <c r="P183" s="187">
        <f>SUM(P184:P186)</f>
        <v>0</v>
      </c>
      <c r="Q183" s="186"/>
      <c r="R183" s="187">
        <f>SUM(R184:R186)</f>
        <v>0</v>
      </c>
      <c r="S183" s="186"/>
      <c r="T183" s="188">
        <f>SUM(T184:T186)</f>
        <v>0</v>
      </c>
      <c r="AR183" s="189" t="s">
        <v>151</v>
      </c>
      <c r="AT183" s="190" t="s">
        <v>71</v>
      </c>
      <c r="AU183" s="190" t="s">
        <v>72</v>
      </c>
      <c r="AY183" s="189" t="s">
        <v>139</v>
      </c>
      <c r="BK183" s="191">
        <f>SUM(BK184:BK186)</f>
        <v>0</v>
      </c>
    </row>
    <row r="184" spans="1:65" s="2" customFormat="1" ht="16.5" customHeight="1">
      <c r="A184" s="32"/>
      <c r="B184" s="33"/>
      <c r="C184" s="207" t="s">
        <v>228</v>
      </c>
      <c r="D184" s="207" t="s">
        <v>146</v>
      </c>
      <c r="E184" s="208" t="s">
        <v>282</v>
      </c>
      <c r="F184" s="209" t="s">
        <v>1317</v>
      </c>
      <c r="G184" s="210" t="s">
        <v>1318</v>
      </c>
      <c r="H184" s="211">
        <v>1</v>
      </c>
      <c r="I184" s="212"/>
      <c r="J184" s="213">
        <f>ROUND(I184*H184,2)</f>
        <v>0</v>
      </c>
      <c r="K184" s="214"/>
      <c r="L184" s="37"/>
      <c r="M184" s="215" t="s">
        <v>1</v>
      </c>
      <c r="N184" s="216" t="s">
        <v>38</v>
      </c>
      <c r="O184" s="73"/>
      <c r="P184" s="217">
        <f>O184*H184</f>
        <v>0</v>
      </c>
      <c r="Q184" s="217">
        <v>0</v>
      </c>
      <c r="R184" s="217">
        <f>Q184*H184</f>
        <v>0</v>
      </c>
      <c r="S184" s="217">
        <v>0</v>
      </c>
      <c r="T184" s="218">
        <f>S184*H184</f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284</v>
      </c>
      <c r="AT184" s="219" t="s">
        <v>146</v>
      </c>
      <c r="AU184" s="219" t="s">
        <v>80</v>
      </c>
      <c r="AY184" s="15" t="s">
        <v>139</v>
      </c>
      <c r="BE184" s="220">
        <f>IF(N184="základná",J184,0)</f>
        <v>0</v>
      </c>
      <c r="BF184" s="220">
        <f>IF(N184="znížená",J184,0)</f>
        <v>0</v>
      </c>
      <c r="BG184" s="220">
        <f>IF(N184="zákl. prenesená",J184,0)</f>
        <v>0</v>
      </c>
      <c r="BH184" s="220">
        <f>IF(N184="zníž. prenesená",J184,0)</f>
        <v>0</v>
      </c>
      <c r="BI184" s="220">
        <f>IF(N184="nulová",J184,0)</f>
        <v>0</v>
      </c>
      <c r="BJ184" s="15" t="s">
        <v>144</v>
      </c>
      <c r="BK184" s="220">
        <f>ROUND(I184*H184,2)</f>
        <v>0</v>
      </c>
      <c r="BL184" s="15" t="s">
        <v>284</v>
      </c>
      <c r="BM184" s="219" t="s">
        <v>1319</v>
      </c>
    </row>
    <row r="185" spans="1:65" s="2" customFormat="1" ht="37.9" customHeight="1">
      <c r="A185" s="32"/>
      <c r="B185" s="33"/>
      <c r="C185" s="207" t="s">
        <v>229</v>
      </c>
      <c r="D185" s="207" t="s">
        <v>146</v>
      </c>
      <c r="E185" s="208" t="s">
        <v>286</v>
      </c>
      <c r="F185" s="209" t="s">
        <v>1320</v>
      </c>
      <c r="G185" s="210" t="s">
        <v>283</v>
      </c>
      <c r="H185" s="211">
        <v>120</v>
      </c>
      <c r="I185" s="212"/>
      <c r="J185" s="213">
        <f>ROUND(I185*H185,2)</f>
        <v>0</v>
      </c>
      <c r="K185" s="214"/>
      <c r="L185" s="37"/>
      <c r="M185" s="215" t="s">
        <v>1</v>
      </c>
      <c r="N185" s="216" t="s">
        <v>38</v>
      </c>
      <c r="O185" s="73"/>
      <c r="P185" s="217">
        <f>O185*H185</f>
        <v>0</v>
      </c>
      <c r="Q185" s="217">
        <v>0</v>
      </c>
      <c r="R185" s="217">
        <f>Q185*H185</f>
        <v>0</v>
      </c>
      <c r="S185" s="217">
        <v>0</v>
      </c>
      <c r="T185" s="218">
        <f>S185*H185</f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284</v>
      </c>
      <c r="AT185" s="219" t="s">
        <v>146</v>
      </c>
      <c r="AU185" s="219" t="s">
        <v>80</v>
      </c>
      <c r="AY185" s="15" t="s">
        <v>139</v>
      </c>
      <c r="BE185" s="220">
        <f>IF(N185="základná",J185,0)</f>
        <v>0</v>
      </c>
      <c r="BF185" s="220">
        <f>IF(N185="znížená",J185,0)</f>
        <v>0</v>
      </c>
      <c r="BG185" s="220">
        <f>IF(N185="zákl. prenesená",J185,0)</f>
        <v>0</v>
      </c>
      <c r="BH185" s="220">
        <f>IF(N185="zníž. prenesená",J185,0)</f>
        <v>0</v>
      </c>
      <c r="BI185" s="220">
        <f>IF(N185="nulová",J185,0)</f>
        <v>0</v>
      </c>
      <c r="BJ185" s="15" t="s">
        <v>144</v>
      </c>
      <c r="BK185" s="220">
        <f>ROUND(I185*H185,2)</f>
        <v>0</v>
      </c>
      <c r="BL185" s="15" t="s">
        <v>284</v>
      </c>
      <c r="BM185" s="219" t="s">
        <v>1321</v>
      </c>
    </row>
    <row r="186" spans="1:65" s="2" customFormat="1" ht="16.5" customHeight="1">
      <c r="A186" s="32"/>
      <c r="B186" s="33"/>
      <c r="C186" s="207" t="s">
        <v>232</v>
      </c>
      <c r="D186" s="207" t="s">
        <v>146</v>
      </c>
      <c r="E186" s="208" t="s">
        <v>288</v>
      </c>
      <c r="F186" s="209" t="s">
        <v>289</v>
      </c>
      <c r="G186" s="210" t="s">
        <v>283</v>
      </c>
      <c r="H186" s="211">
        <v>30</v>
      </c>
      <c r="I186" s="212"/>
      <c r="J186" s="213">
        <f>ROUND(I186*H186,2)</f>
        <v>0</v>
      </c>
      <c r="K186" s="214"/>
      <c r="L186" s="37"/>
      <c r="M186" s="215" t="s">
        <v>1</v>
      </c>
      <c r="N186" s="216" t="s">
        <v>38</v>
      </c>
      <c r="O186" s="73"/>
      <c r="P186" s="217">
        <f>O186*H186</f>
        <v>0</v>
      </c>
      <c r="Q186" s="217">
        <v>0</v>
      </c>
      <c r="R186" s="217">
        <f>Q186*H186</f>
        <v>0</v>
      </c>
      <c r="S186" s="217">
        <v>0</v>
      </c>
      <c r="T186" s="218">
        <f>S186*H186</f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284</v>
      </c>
      <c r="AT186" s="219" t="s">
        <v>146</v>
      </c>
      <c r="AU186" s="219" t="s">
        <v>80</v>
      </c>
      <c r="AY186" s="15" t="s">
        <v>139</v>
      </c>
      <c r="BE186" s="220">
        <f>IF(N186="základná",J186,0)</f>
        <v>0</v>
      </c>
      <c r="BF186" s="220">
        <f>IF(N186="znížená",J186,0)</f>
        <v>0</v>
      </c>
      <c r="BG186" s="220">
        <f>IF(N186="zákl. prenesená",J186,0)</f>
        <v>0</v>
      </c>
      <c r="BH186" s="220">
        <f>IF(N186="zníž. prenesená",J186,0)</f>
        <v>0</v>
      </c>
      <c r="BI186" s="220">
        <f>IF(N186="nulová",J186,0)</f>
        <v>0</v>
      </c>
      <c r="BJ186" s="15" t="s">
        <v>144</v>
      </c>
      <c r="BK186" s="220">
        <f>ROUND(I186*H186,2)</f>
        <v>0</v>
      </c>
      <c r="BL186" s="15" t="s">
        <v>284</v>
      </c>
      <c r="BM186" s="219" t="s">
        <v>1322</v>
      </c>
    </row>
    <row r="187" spans="1:65" s="12" customFormat="1" ht="25.9" customHeight="1">
      <c r="B187" s="179"/>
      <c r="C187" s="180"/>
      <c r="D187" s="181" t="s">
        <v>71</v>
      </c>
      <c r="E187" s="182" t="s">
        <v>1323</v>
      </c>
      <c r="F187" s="182" t="s">
        <v>1324</v>
      </c>
      <c r="G187" s="180"/>
      <c r="H187" s="180"/>
      <c r="I187" s="183"/>
      <c r="J187" s="166">
        <f>BK187</f>
        <v>0</v>
      </c>
      <c r="K187" s="180"/>
      <c r="L187" s="184"/>
      <c r="M187" s="185"/>
      <c r="N187" s="186"/>
      <c r="O187" s="186"/>
      <c r="P187" s="187">
        <f>P188</f>
        <v>0</v>
      </c>
      <c r="Q187" s="186"/>
      <c r="R187" s="187">
        <f>R188</f>
        <v>0</v>
      </c>
      <c r="S187" s="186"/>
      <c r="T187" s="188">
        <f>T188</f>
        <v>0</v>
      </c>
      <c r="AR187" s="189" t="s">
        <v>155</v>
      </c>
      <c r="AT187" s="190" t="s">
        <v>71</v>
      </c>
      <c r="AU187" s="190" t="s">
        <v>72</v>
      </c>
      <c r="AY187" s="189" t="s">
        <v>139</v>
      </c>
      <c r="BK187" s="191">
        <f>BK188</f>
        <v>0</v>
      </c>
    </row>
    <row r="188" spans="1:65" s="2" customFormat="1" ht="24.2" customHeight="1">
      <c r="A188" s="32"/>
      <c r="B188" s="33"/>
      <c r="C188" s="207" t="s">
        <v>235</v>
      </c>
      <c r="D188" s="207" t="s">
        <v>146</v>
      </c>
      <c r="E188" s="208" t="s">
        <v>1325</v>
      </c>
      <c r="F188" s="209" t="s">
        <v>1326</v>
      </c>
      <c r="G188" s="210" t="s">
        <v>1327</v>
      </c>
      <c r="H188" s="211">
        <v>1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1328</v>
      </c>
      <c r="AT188" s="219" t="s">
        <v>146</v>
      </c>
      <c r="AU188" s="219" t="s">
        <v>80</v>
      </c>
      <c r="AY188" s="15" t="s">
        <v>139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144</v>
      </c>
      <c r="BK188" s="220">
        <f>ROUND(I188*H188,2)</f>
        <v>0</v>
      </c>
      <c r="BL188" s="15" t="s">
        <v>1328</v>
      </c>
      <c r="BM188" s="219" t="s">
        <v>1329</v>
      </c>
    </row>
    <row r="189" spans="1:65" s="2" customFormat="1" ht="49.9" customHeight="1">
      <c r="A189" s="32"/>
      <c r="B189" s="33"/>
      <c r="C189" s="34"/>
      <c r="D189" s="34"/>
      <c r="E189" s="182" t="s">
        <v>290</v>
      </c>
      <c r="F189" s="182" t="s">
        <v>291</v>
      </c>
      <c r="G189" s="34"/>
      <c r="H189" s="34"/>
      <c r="I189" s="34"/>
      <c r="J189" s="166">
        <f t="shared" ref="J189:J199" si="30">BK189</f>
        <v>0</v>
      </c>
      <c r="K189" s="34"/>
      <c r="L189" s="37"/>
      <c r="M189" s="232"/>
      <c r="N189" s="233"/>
      <c r="O189" s="73"/>
      <c r="P189" s="73"/>
      <c r="Q189" s="73"/>
      <c r="R189" s="73"/>
      <c r="S189" s="73"/>
      <c r="T189" s="74"/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T189" s="15" t="s">
        <v>71</v>
      </c>
      <c r="AU189" s="15" t="s">
        <v>72</v>
      </c>
      <c r="AY189" s="15" t="s">
        <v>292</v>
      </c>
      <c r="BK189" s="220">
        <f>SUM(BK190:BK199)</f>
        <v>0</v>
      </c>
    </row>
    <row r="190" spans="1:65" s="2" customFormat="1" ht="16.350000000000001" customHeight="1">
      <c r="A190" s="32"/>
      <c r="B190" s="33"/>
      <c r="C190" s="234" t="s">
        <v>1</v>
      </c>
      <c r="D190" s="234" t="s">
        <v>146</v>
      </c>
      <c r="E190" s="235" t="s">
        <v>1</v>
      </c>
      <c r="F190" s="236" t="s">
        <v>1</v>
      </c>
      <c r="G190" s="237" t="s">
        <v>1</v>
      </c>
      <c r="H190" s="238"/>
      <c r="I190" s="239"/>
      <c r="J190" s="240">
        <f t="shared" si="30"/>
        <v>0</v>
      </c>
      <c r="K190" s="214"/>
      <c r="L190" s="37"/>
      <c r="M190" s="241" t="s">
        <v>1</v>
      </c>
      <c r="N190" s="242" t="s">
        <v>38</v>
      </c>
      <c r="O190" s="73"/>
      <c r="P190" s="73"/>
      <c r="Q190" s="73"/>
      <c r="R190" s="73"/>
      <c r="S190" s="73"/>
      <c r="T190" s="74"/>
      <c r="U190" s="32"/>
      <c r="V190" s="32"/>
      <c r="W190" s="32"/>
      <c r="X190" s="32"/>
      <c r="Y190" s="32"/>
      <c r="Z190" s="32"/>
      <c r="AA190" s="32"/>
      <c r="AB190" s="32"/>
      <c r="AC190" s="32"/>
      <c r="AD190" s="32"/>
      <c r="AE190" s="32"/>
      <c r="AT190" s="15" t="s">
        <v>292</v>
      </c>
      <c r="AU190" s="15" t="s">
        <v>80</v>
      </c>
      <c r="AY190" s="15" t="s">
        <v>292</v>
      </c>
      <c r="BE190" s="220">
        <f t="shared" ref="BE190:BE199" si="31">IF(N190="základná",J190,0)</f>
        <v>0</v>
      </c>
      <c r="BF190" s="220">
        <f t="shared" ref="BF190:BF199" si="32">IF(N190="znížená",J190,0)</f>
        <v>0</v>
      </c>
      <c r="BG190" s="220">
        <f t="shared" ref="BG190:BG199" si="33">IF(N190="zákl. prenesená",J190,0)</f>
        <v>0</v>
      </c>
      <c r="BH190" s="220">
        <f t="shared" ref="BH190:BH199" si="34">IF(N190="zníž. prenesená",J190,0)</f>
        <v>0</v>
      </c>
      <c r="BI190" s="220">
        <f t="shared" ref="BI190:BI199" si="35">IF(N190="nulová",J190,0)</f>
        <v>0</v>
      </c>
      <c r="BJ190" s="15" t="s">
        <v>144</v>
      </c>
      <c r="BK190" s="220">
        <f t="shared" ref="BK190:BK199" si="36">I190*H190</f>
        <v>0</v>
      </c>
    </row>
    <row r="191" spans="1:65" s="2" customFormat="1" ht="16.350000000000001" customHeight="1">
      <c r="A191" s="32"/>
      <c r="B191" s="33"/>
      <c r="C191" s="234" t="s">
        <v>1</v>
      </c>
      <c r="D191" s="234" t="s">
        <v>146</v>
      </c>
      <c r="E191" s="235" t="s">
        <v>1</v>
      </c>
      <c r="F191" s="236" t="s">
        <v>1</v>
      </c>
      <c r="G191" s="237" t="s">
        <v>1</v>
      </c>
      <c r="H191" s="238"/>
      <c r="I191" s="239"/>
      <c r="J191" s="240">
        <f t="shared" si="30"/>
        <v>0</v>
      </c>
      <c r="K191" s="214"/>
      <c r="L191" s="37"/>
      <c r="M191" s="241" t="s">
        <v>1</v>
      </c>
      <c r="N191" s="242" t="s">
        <v>38</v>
      </c>
      <c r="O191" s="73"/>
      <c r="P191" s="73"/>
      <c r="Q191" s="73"/>
      <c r="R191" s="73"/>
      <c r="S191" s="73"/>
      <c r="T191" s="74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T191" s="15" t="s">
        <v>292</v>
      </c>
      <c r="AU191" s="15" t="s">
        <v>80</v>
      </c>
      <c r="AY191" s="15" t="s">
        <v>292</v>
      </c>
      <c r="BE191" s="220">
        <f t="shared" si="31"/>
        <v>0</v>
      </c>
      <c r="BF191" s="220">
        <f t="shared" si="32"/>
        <v>0</v>
      </c>
      <c r="BG191" s="220">
        <f t="shared" si="33"/>
        <v>0</v>
      </c>
      <c r="BH191" s="220">
        <f t="shared" si="34"/>
        <v>0</v>
      </c>
      <c r="BI191" s="220">
        <f t="shared" si="35"/>
        <v>0</v>
      </c>
      <c r="BJ191" s="15" t="s">
        <v>144</v>
      </c>
      <c r="BK191" s="220">
        <f t="shared" si="36"/>
        <v>0</v>
      </c>
    </row>
    <row r="192" spans="1:65" s="2" customFormat="1" ht="16.350000000000001" customHeight="1">
      <c r="A192" s="32"/>
      <c r="B192" s="33"/>
      <c r="C192" s="234" t="s">
        <v>1</v>
      </c>
      <c r="D192" s="234" t="s">
        <v>146</v>
      </c>
      <c r="E192" s="235" t="s">
        <v>1</v>
      </c>
      <c r="F192" s="236" t="s">
        <v>1</v>
      </c>
      <c r="G192" s="237" t="s">
        <v>1</v>
      </c>
      <c r="H192" s="238"/>
      <c r="I192" s="239"/>
      <c r="J192" s="240">
        <f t="shared" si="30"/>
        <v>0</v>
      </c>
      <c r="K192" s="214"/>
      <c r="L192" s="37"/>
      <c r="M192" s="241" t="s">
        <v>1</v>
      </c>
      <c r="N192" s="242" t="s">
        <v>38</v>
      </c>
      <c r="O192" s="73"/>
      <c r="P192" s="73"/>
      <c r="Q192" s="73"/>
      <c r="R192" s="73"/>
      <c r="S192" s="73"/>
      <c r="T192" s="7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5" t="s">
        <v>292</v>
      </c>
      <c r="AU192" s="15" t="s">
        <v>80</v>
      </c>
      <c r="AY192" s="15" t="s">
        <v>292</v>
      </c>
      <c r="BE192" s="220">
        <f t="shared" si="31"/>
        <v>0</v>
      </c>
      <c r="BF192" s="220">
        <f t="shared" si="32"/>
        <v>0</v>
      </c>
      <c r="BG192" s="220">
        <f t="shared" si="33"/>
        <v>0</v>
      </c>
      <c r="BH192" s="220">
        <f t="shared" si="34"/>
        <v>0</v>
      </c>
      <c r="BI192" s="220">
        <f t="shared" si="35"/>
        <v>0</v>
      </c>
      <c r="BJ192" s="15" t="s">
        <v>144</v>
      </c>
      <c r="BK192" s="220">
        <f t="shared" si="36"/>
        <v>0</v>
      </c>
    </row>
    <row r="193" spans="1:63" s="2" customFormat="1" ht="16.350000000000001" customHeight="1">
      <c r="A193" s="32"/>
      <c r="B193" s="33"/>
      <c r="C193" s="234" t="s">
        <v>1</v>
      </c>
      <c r="D193" s="234" t="s">
        <v>146</v>
      </c>
      <c r="E193" s="235" t="s">
        <v>1</v>
      </c>
      <c r="F193" s="236" t="s">
        <v>1</v>
      </c>
      <c r="G193" s="237" t="s">
        <v>1</v>
      </c>
      <c r="H193" s="238"/>
      <c r="I193" s="239"/>
      <c r="J193" s="240">
        <f t="shared" si="30"/>
        <v>0</v>
      </c>
      <c r="K193" s="214"/>
      <c r="L193" s="37"/>
      <c r="M193" s="241" t="s">
        <v>1</v>
      </c>
      <c r="N193" s="242" t="s">
        <v>38</v>
      </c>
      <c r="O193" s="73"/>
      <c r="P193" s="73"/>
      <c r="Q193" s="73"/>
      <c r="R193" s="73"/>
      <c r="S193" s="73"/>
      <c r="T193" s="7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5" t="s">
        <v>292</v>
      </c>
      <c r="AU193" s="15" t="s">
        <v>80</v>
      </c>
      <c r="AY193" s="15" t="s">
        <v>292</v>
      </c>
      <c r="BE193" s="220">
        <f t="shared" si="31"/>
        <v>0</v>
      </c>
      <c r="BF193" s="220">
        <f t="shared" si="32"/>
        <v>0</v>
      </c>
      <c r="BG193" s="220">
        <f t="shared" si="33"/>
        <v>0</v>
      </c>
      <c r="BH193" s="220">
        <f t="shared" si="34"/>
        <v>0</v>
      </c>
      <c r="BI193" s="220">
        <f t="shared" si="35"/>
        <v>0</v>
      </c>
      <c r="BJ193" s="15" t="s">
        <v>144</v>
      </c>
      <c r="BK193" s="220">
        <f t="shared" si="36"/>
        <v>0</v>
      </c>
    </row>
    <row r="194" spans="1:63" s="2" customFormat="1" ht="16.350000000000001" customHeight="1">
      <c r="A194" s="32"/>
      <c r="B194" s="33"/>
      <c r="C194" s="234" t="s">
        <v>1</v>
      </c>
      <c r="D194" s="234" t="s">
        <v>146</v>
      </c>
      <c r="E194" s="235" t="s">
        <v>1</v>
      </c>
      <c r="F194" s="236" t="s">
        <v>1</v>
      </c>
      <c r="G194" s="237" t="s">
        <v>1</v>
      </c>
      <c r="H194" s="238"/>
      <c r="I194" s="239"/>
      <c r="J194" s="240">
        <f t="shared" si="30"/>
        <v>0</v>
      </c>
      <c r="K194" s="214"/>
      <c r="L194" s="37"/>
      <c r="M194" s="241" t="s">
        <v>1</v>
      </c>
      <c r="N194" s="242" t="s">
        <v>38</v>
      </c>
      <c r="O194" s="73"/>
      <c r="P194" s="73"/>
      <c r="Q194" s="73"/>
      <c r="R194" s="73"/>
      <c r="S194" s="73"/>
      <c r="T194" s="7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5" t="s">
        <v>292</v>
      </c>
      <c r="AU194" s="15" t="s">
        <v>80</v>
      </c>
      <c r="AY194" s="15" t="s">
        <v>292</v>
      </c>
      <c r="BE194" s="220">
        <f t="shared" si="31"/>
        <v>0</v>
      </c>
      <c r="BF194" s="220">
        <f t="shared" si="32"/>
        <v>0</v>
      </c>
      <c r="BG194" s="220">
        <f t="shared" si="33"/>
        <v>0</v>
      </c>
      <c r="BH194" s="220">
        <f t="shared" si="34"/>
        <v>0</v>
      </c>
      <c r="BI194" s="220">
        <f t="shared" si="35"/>
        <v>0</v>
      </c>
      <c r="BJ194" s="15" t="s">
        <v>144</v>
      </c>
      <c r="BK194" s="220">
        <f t="shared" si="36"/>
        <v>0</v>
      </c>
    </row>
    <row r="195" spans="1:63" s="2" customFormat="1" ht="16.350000000000001" customHeight="1">
      <c r="A195" s="32"/>
      <c r="B195" s="33"/>
      <c r="C195" s="234" t="s">
        <v>1</v>
      </c>
      <c r="D195" s="234" t="s">
        <v>146</v>
      </c>
      <c r="E195" s="235" t="s">
        <v>1</v>
      </c>
      <c r="F195" s="236" t="s">
        <v>1</v>
      </c>
      <c r="G195" s="237" t="s">
        <v>1</v>
      </c>
      <c r="H195" s="238"/>
      <c r="I195" s="239"/>
      <c r="J195" s="240">
        <f t="shared" si="30"/>
        <v>0</v>
      </c>
      <c r="K195" s="214"/>
      <c r="L195" s="37"/>
      <c r="M195" s="241" t="s">
        <v>1</v>
      </c>
      <c r="N195" s="242" t="s">
        <v>38</v>
      </c>
      <c r="O195" s="73"/>
      <c r="P195" s="73"/>
      <c r="Q195" s="73"/>
      <c r="R195" s="73"/>
      <c r="S195" s="73"/>
      <c r="T195" s="7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5" t="s">
        <v>292</v>
      </c>
      <c r="AU195" s="15" t="s">
        <v>80</v>
      </c>
      <c r="AY195" s="15" t="s">
        <v>292</v>
      </c>
      <c r="BE195" s="220">
        <f t="shared" si="31"/>
        <v>0</v>
      </c>
      <c r="BF195" s="220">
        <f t="shared" si="32"/>
        <v>0</v>
      </c>
      <c r="BG195" s="220">
        <f t="shared" si="33"/>
        <v>0</v>
      </c>
      <c r="BH195" s="220">
        <f t="shared" si="34"/>
        <v>0</v>
      </c>
      <c r="BI195" s="220">
        <f t="shared" si="35"/>
        <v>0</v>
      </c>
      <c r="BJ195" s="15" t="s">
        <v>144</v>
      </c>
      <c r="BK195" s="220">
        <f t="shared" si="36"/>
        <v>0</v>
      </c>
    </row>
    <row r="196" spans="1:63" s="2" customFormat="1" ht="16.350000000000001" customHeight="1">
      <c r="A196" s="32"/>
      <c r="B196" s="33"/>
      <c r="C196" s="234" t="s">
        <v>1</v>
      </c>
      <c r="D196" s="234" t="s">
        <v>146</v>
      </c>
      <c r="E196" s="235" t="s">
        <v>1</v>
      </c>
      <c r="F196" s="236" t="s">
        <v>1</v>
      </c>
      <c r="G196" s="237" t="s">
        <v>1</v>
      </c>
      <c r="H196" s="238"/>
      <c r="I196" s="239"/>
      <c r="J196" s="240">
        <f t="shared" si="30"/>
        <v>0</v>
      </c>
      <c r="K196" s="214"/>
      <c r="L196" s="37"/>
      <c r="M196" s="241" t="s">
        <v>1</v>
      </c>
      <c r="N196" s="242" t="s">
        <v>38</v>
      </c>
      <c r="O196" s="73"/>
      <c r="P196" s="73"/>
      <c r="Q196" s="73"/>
      <c r="R196" s="73"/>
      <c r="S196" s="73"/>
      <c r="T196" s="74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5" t="s">
        <v>292</v>
      </c>
      <c r="AU196" s="15" t="s">
        <v>80</v>
      </c>
      <c r="AY196" s="15" t="s">
        <v>292</v>
      </c>
      <c r="BE196" s="220">
        <f t="shared" si="31"/>
        <v>0</v>
      </c>
      <c r="BF196" s="220">
        <f t="shared" si="32"/>
        <v>0</v>
      </c>
      <c r="BG196" s="220">
        <f t="shared" si="33"/>
        <v>0</v>
      </c>
      <c r="BH196" s="220">
        <f t="shared" si="34"/>
        <v>0</v>
      </c>
      <c r="BI196" s="220">
        <f t="shared" si="35"/>
        <v>0</v>
      </c>
      <c r="BJ196" s="15" t="s">
        <v>144</v>
      </c>
      <c r="BK196" s="220">
        <f t="shared" si="36"/>
        <v>0</v>
      </c>
    </row>
    <row r="197" spans="1:63" s="2" customFormat="1" ht="16.350000000000001" customHeight="1">
      <c r="A197" s="32"/>
      <c r="B197" s="33"/>
      <c r="C197" s="234" t="s">
        <v>1</v>
      </c>
      <c r="D197" s="234" t="s">
        <v>146</v>
      </c>
      <c r="E197" s="235" t="s">
        <v>1</v>
      </c>
      <c r="F197" s="236" t="s">
        <v>1</v>
      </c>
      <c r="G197" s="237" t="s">
        <v>1</v>
      </c>
      <c r="H197" s="238"/>
      <c r="I197" s="239"/>
      <c r="J197" s="240">
        <f t="shared" si="30"/>
        <v>0</v>
      </c>
      <c r="K197" s="214"/>
      <c r="L197" s="37"/>
      <c r="M197" s="241" t="s">
        <v>1</v>
      </c>
      <c r="N197" s="242" t="s">
        <v>38</v>
      </c>
      <c r="O197" s="73"/>
      <c r="P197" s="73"/>
      <c r="Q197" s="73"/>
      <c r="R197" s="73"/>
      <c r="S197" s="73"/>
      <c r="T197" s="7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5" t="s">
        <v>292</v>
      </c>
      <c r="AU197" s="15" t="s">
        <v>80</v>
      </c>
      <c r="AY197" s="15" t="s">
        <v>292</v>
      </c>
      <c r="BE197" s="220">
        <f t="shared" si="31"/>
        <v>0</v>
      </c>
      <c r="BF197" s="220">
        <f t="shared" si="32"/>
        <v>0</v>
      </c>
      <c r="BG197" s="220">
        <f t="shared" si="33"/>
        <v>0</v>
      </c>
      <c r="BH197" s="220">
        <f t="shared" si="34"/>
        <v>0</v>
      </c>
      <c r="BI197" s="220">
        <f t="shared" si="35"/>
        <v>0</v>
      </c>
      <c r="BJ197" s="15" t="s">
        <v>144</v>
      </c>
      <c r="BK197" s="220">
        <f t="shared" si="36"/>
        <v>0</v>
      </c>
    </row>
    <row r="198" spans="1:63" s="2" customFormat="1" ht="16.350000000000001" customHeight="1">
      <c r="A198" s="32"/>
      <c r="B198" s="33"/>
      <c r="C198" s="234" t="s">
        <v>1</v>
      </c>
      <c r="D198" s="234" t="s">
        <v>146</v>
      </c>
      <c r="E198" s="235" t="s">
        <v>1</v>
      </c>
      <c r="F198" s="236" t="s">
        <v>1</v>
      </c>
      <c r="G198" s="237" t="s">
        <v>1</v>
      </c>
      <c r="H198" s="238"/>
      <c r="I198" s="239"/>
      <c r="J198" s="240">
        <f t="shared" si="30"/>
        <v>0</v>
      </c>
      <c r="K198" s="214"/>
      <c r="L198" s="37"/>
      <c r="M198" s="241" t="s">
        <v>1</v>
      </c>
      <c r="N198" s="242" t="s">
        <v>38</v>
      </c>
      <c r="O198" s="73"/>
      <c r="P198" s="73"/>
      <c r="Q198" s="73"/>
      <c r="R198" s="73"/>
      <c r="S198" s="73"/>
      <c r="T198" s="7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5" t="s">
        <v>292</v>
      </c>
      <c r="AU198" s="15" t="s">
        <v>80</v>
      </c>
      <c r="AY198" s="15" t="s">
        <v>292</v>
      </c>
      <c r="BE198" s="220">
        <f t="shared" si="31"/>
        <v>0</v>
      </c>
      <c r="BF198" s="220">
        <f t="shared" si="32"/>
        <v>0</v>
      </c>
      <c r="BG198" s="220">
        <f t="shared" si="33"/>
        <v>0</v>
      </c>
      <c r="BH198" s="220">
        <f t="shared" si="34"/>
        <v>0</v>
      </c>
      <c r="BI198" s="220">
        <f t="shared" si="35"/>
        <v>0</v>
      </c>
      <c r="BJ198" s="15" t="s">
        <v>144</v>
      </c>
      <c r="BK198" s="220">
        <f t="shared" si="36"/>
        <v>0</v>
      </c>
    </row>
    <row r="199" spans="1:63" s="2" customFormat="1" ht="16.350000000000001" customHeight="1">
      <c r="A199" s="32"/>
      <c r="B199" s="33"/>
      <c r="C199" s="234" t="s">
        <v>1</v>
      </c>
      <c r="D199" s="234" t="s">
        <v>146</v>
      </c>
      <c r="E199" s="235" t="s">
        <v>1</v>
      </c>
      <c r="F199" s="236" t="s">
        <v>1</v>
      </c>
      <c r="G199" s="237" t="s">
        <v>1</v>
      </c>
      <c r="H199" s="238"/>
      <c r="I199" s="239"/>
      <c r="J199" s="240">
        <f t="shared" si="30"/>
        <v>0</v>
      </c>
      <c r="K199" s="214"/>
      <c r="L199" s="37"/>
      <c r="M199" s="241" t="s">
        <v>1</v>
      </c>
      <c r="N199" s="242" t="s">
        <v>38</v>
      </c>
      <c r="O199" s="243"/>
      <c r="P199" s="243"/>
      <c r="Q199" s="243"/>
      <c r="R199" s="243"/>
      <c r="S199" s="243"/>
      <c r="T199" s="24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292</v>
      </c>
      <c r="AU199" s="15" t="s">
        <v>80</v>
      </c>
      <c r="AY199" s="15" t="s">
        <v>292</v>
      </c>
      <c r="BE199" s="220">
        <f t="shared" si="31"/>
        <v>0</v>
      </c>
      <c r="BF199" s="220">
        <f t="shared" si="32"/>
        <v>0</v>
      </c>
      <c r="BG199" s="220">
        <f t="shared" si="33"/>
        <v>0</v>
      </c>
      <c r="BH199" s="220">
        <f t="shared" si="34"/>
        <v>0</v>
      </c>
      <c r="BI199" s="220">
        <f t="shared" si="35"/>
        <v>0</v>
      </c>
      <c r="BJ199" s="15" t="s">
        <v>144</v>
      </c>
      <c r="BK199" s="220">
        <f t="shared" si="36"/>
        <v>0</v>
      </c>
    </row>
    <row r="200" spans="1:63" s="2" customFormat="1" ht="6.95" customHeight="1">
      <c r="A200" s="32"/>
      <c r="B200" s="56"/>
      <c r="C200" s="57"/>
      <c r="D200" s="57"/>
      <c r="E200" s="57"/>
      <c r="F200" s="57"/>
      <c r="G200" s="57"/>
      <c r="H200" s="57"/>
      <c r="I200" s="57"/>
      <c r="J200" s="57"/>
      <c r="K200" s="57"/>
      <c r="L200" s="37"/>
      <c r="M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</row>
  </sheetData>
  <sheetProtection algorithmName="SHA-512" hashValue="nHY5U2ppHr2Jw0NMzR91qsdXK9LlLiwrcOAl3y3BPeDGV07zPs6fxXIUfuBHtnnX8xqMgsY0cWyMdtOBmPzrVA==" saltValue="JBHXMnV0A5qpbM0Nrk/CoUOrtnTMLvAxe+t+TgIIZHTkor7m1kwtonngfZtgR1PvCQEZoLP+5jJsV9mUXHJdBg==" spinCount="100000" sheet="1" objects="1" scenarios="1" formatColumns="0" formatRows="0" autoFilter="0"/>
  <autoFilter ref="C127:K199"/>
  <mergeCells count="9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90:D200">
      <formula1>"K, M"</formula1>
    </dataValidation>
    <dataValidation type="list" allowBlank="1" showInputMessage="1" showErrorMessage="1" error="Povolené sú hodnoty základná, znížená, nulová." sqref="N190:N200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03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88"/>
      <c r="M2" s="288"/>
      <c r="N2" s="288"/>
      <c r="O2" s="288"/>
      <c r="P2" s="288"/>
      <c r="Q2" s="288"/>
      <c r="R2" s="288"/>
      <c r="S2" s="288"/>
      <c r="T2" s="288"/>
      <c r="U2" s="288"/>
      <c r="V2" s="288"/>
      <c r="AT2" s="15" t="s">
        <v>104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18"/>
      <c r="AT3" s="15" t="s">
        <v>72</v>
      </c>
    </row>
    <row r="4" spans="1:46" s="1" customFormat="1" ht="24.95" customHeight="1">
      <c r="B4" s="18"/>
      <c r="D4" s="112" t="s">
        <v>105</v>
      </c>
      <c r="L4" s="18"/>
      <c r="M4" s="113" t="s">
        <v>9</v>
      </c>
      <c r="AT4" s="15" t="s">
        <v>4</v>
      </c>
    </row>
    <row r="5" spans="1:46" s="1" customFormat="1" ht="6.95" customHeight="1">
      <c r="B5" s="18"/>
      <c r="L5" s="18"/>
    </row>
    <row r="6" spans="1:46" s="1" customFormat="1" ht="12" customHeight="1">
      <c r="B6" s="18"/>
      <c r="D6" s="114" t="s">
        <v>15</v>
      </c>
      <c r="L6" s="18"/>
    </row>
    <row r="7" spans="1:46" s="1" customFormat="1" ht="16.5" customHeight="1">
      <c r="B7" s="18"/>
      <c r="E7" s="289" t="str">
        <f>'Rekapitulácia stavby'!K6</f>
        <v>CHP Vyšné Nemecké, OD - rozšírenie pracoviska</v>
      </c>
      <c r="F7" s="290"/>
      <c r="G7" s="290"/>
      <c r="H7" s="290"/>
      <c r="L7" s="18"/>
    </row>
    <row r="8" spans="1:46" s="2" customFormat="1" ht="12" customHeight="1">
      <c r="A8" s="32"/>
      <c r="B8" s="37"/>
      <c r="C8" s="32"/>
      <c r="D8" s="114" t="s">
        <v>106</v>
      </c>
      <c r="E8" s="32"/>
      <c r="F8" s="32"/>
      <c r="G8" s="32"/>
      <c r="H8" s="32"/>
      <c r="I8" s="32"/>
      <c r="J8" s="32"/>
      <c r="K8" s="32"/>
      <c r="L8" s="5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</row>
    <row r="9" spans="1:46" s="2" customFormat="1" ht="16.5" customHeight="1">
      <c r="A9" s="32"/>
      <c r="B9" s="37"/>
      <c r="C9" s="32"/>
      <c r="D9" s="32"/>
      <c r="E9" s="291" t="s">
        <v>1330</v>
      </c>
      <c r="F9" s="292"/>
      <c r="G9" s="292"/>
      <c r="H9" s="292"/>
      <c r="I9" s="32"/>
      <c r="J9" s="32"/>
      <c r="K9" s="32"/>
      <c r="L9" s="53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</row>
    <row r="10" spans="1:46" s="2" customFormat="1" ht="11.25">
      <c r="A10" s="32"/>
      <c r="B10" s="37"/>
      <c r="C10" s="32"/>
      <c r="D10" s="32"/>
      <c r="E10" s="32"/>
      <c r="F10" s="32"/>
      <c r="G10" s="32"/>
      <c r="H10" s="32"/>
      <c r="I10" s="32"/>
      <c r="J10" s="32"/>
      <c r="K10" s="32"/>
      <c r="L10" s="53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</row>
    <row r="11" spans="1:46" s="2" customFormat="1" ht="12" customHeight="1">
      <c r="A11" s="32"/>
      <c r="B11" s="37"/>
      <c r="C11" s="32"/>
      <c r="D11" s="114" t="s">
        <v>17</v>
      </c>
      <c r="E11" s="32"/>
      <c r="F11" s="115" t="s">
        <v>1</v>
      </c>
      <c r="G11" s="32"/>
      <c r="H11" s="32"/>
      <c r="I11" s="114" t="s">
        <v>18</v>
      </c>
      <c r="J11" s="115" t="s">
        <v>1</v>
      </c>
      <c r="K11" s="32"/>
      <c r="L11" s="53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46" s="2" customFormat="1" ht="12" customHeight="1">
      <c r="A12" s="32"/>
      <c r="B12" s="37"/>
      <c r="C12" s="32"/>
      <c r="D12" s="114" t="s">
        <v>19</v>
      </c>
      <c r="E12" s="32"/>
      <c r="F12" s="115" t="s">
        <v>20</v>
      </c>
      <c r="G12" s="32"/>
      <c r="H12" s="32"/>
      <c r="I12" s="114" t="s">
        <v>21</v>
      </c>
      <c r="J12" s="116" t="str">
        <f>'Rekapitulácia stavby'!AN8</f>
        <v>27. 6. 2025</v>
      </c>
      <c r="K12" s="32"/>
      <c r="L12" s="53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</row>
    <row r="13" spans="1:46" s="2" customFormat="1" ht="10.9" customHeight="1">
      <c r="A13" s="32"/>
      <c r="B13" s="37"/>
      <c r="C13" s="32"/>
      <c r="D13" s="32"/>
      <c r="E13" s="32"/>
      <c r="F13" s="32"/>
      <c r="G13" s="32"/>
      <c r="H13" s="32"/>
      <c r="I13" s="32"/>
      <c r="J13" s="32"/>
      <c r="K13" s="32"/>
      <c r="L13" s="53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</row>
    <row r="14" spans="1:46" s="2" customFormat="1" ht="12" customHeight="1">
      <c r="A14" s="32"/>
      <c r="B14" s="37"/>
      <c r="C14" s="32"/>
      <c r="D14" s="114" t="s">
        <v>23</v>
      </c>
      <c r="E14" s="32"/>
      <c r="F14" s="32"/>
      <c r="G14" s="32"/>
      <c r="H14" s="32"/>
      <c r="I14" s="114" t="s">
        <v>24</v>
      </c>
      <c r="J14" s="115" t="str">
        <f>IF('Rekapitulácia stavby'!AN10="","",'Rekapitulácia stavby'!AN10)</f>
        <v/>
      </c>
      <c r="K14" s="32"/>
      <c r="L14" s="53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46" s="2" customFormat="1" ht="18" customHeight="1">
      <c r="A15" s="32"/>
      <c r="B15" s="37"/>
      <c r="C15" s="32"/>
      <c r="D15" s="32"/>
      <c r="E15" s="115" t="str">
        <f>IF('Rekapitulácia stavby'!E11="","",'Rekapitulácia stavby'!E11)</f>
        <v xml:space="preserve"> </v>
      </c>
      <c r="F15" s="32"/>
      <c r="G15" s="32"/>
      <c r="H15" s="32"/>
      <c r="I15" s="114" t="s">
        <v>25</v>
      </c>
      <c r="J15" s="115" t="str">
        <f>IF('Rekapitulácia stavby'!AN11="","",'Rekapitulácia stavby'!AN11)</f>
        <v/>
      </c>
      <c r="K15" s="32"/>
      <c r="L15" s="53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</row>
    <row r="16" spans="1:46" s="2" customFormat="1" ht="6.95" customHeight="1">
      <c r="A16" s="32"/>
      <c r="B16" s="37"/>
      <c r="C16" s="32"/>
      <c r="D16" s="32"/>
      <c r="E16" s="32"/>
      <c r="F16" s="32"/>
      <c r="G16" s="32"/>
      <c r="H16" s="32"/>
      <c r="I16" s="32"/>
      <c r="J16" s="32"/>
      <c r="K16" s="32"/>
      <c r="L16" s="53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</row>
    <row r="17" spans="1:31" s="2" customFormat="1" ht="12" customHeight="1">
      <c r="A17" s="32"/>
      <c r="B17" s="37"/>
      <c r="C17" s="32"/>
      <c r="D17" s="114" t="s">
        <v>26</v>
      </c>
      <c r="E17" s="32"/>
      <c r="F17" s="32"/>
      <c r="G17" s="32"/>
      <c r="H17" s="32"/>
      <c r="I17" s="114" t="s">
        <v>24</v>
      </c>
      <c r="J17" s="28" t="str">
        <f>'Rekapitulácia stavby'!AN13</f>
        <v>Vyplň údaj</v>
      </c>
      <c r="K17" s="32"/>
      <c r="L17" s="53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</row>
    <row r="18" spans="1:31" s="2" customFormat="1" ht="18" customHeight="1">
      <c r="A18" s="32"/>
      <c r="B18" s="37"/>
      <c r="C18" s="32"/>
      <c r="D18" s="32"/>
      <c r="E18" s="293" t="str">
        <f>'Rekapitulácia stavby'!E14</f>
        <v>Vyplň údaj</v>
      </c>
      <c r="F18" s="294"/>
      <c r="G18" s="294"/>
      <c r="H18" s="294"/>
      <c r="I18" s="114" t="s">
        <v>25</v>
      </c>
      <c r="J18" s="28" t="str">
        <f>'Rekapitulácia stavby'!AN14</f>
        <v>Vyplň údaj</v>
      </c>
      <c r="K18" s="32"/>
      <c r="L18" s="53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</row>
    <row r="19" spans="1:31" s="2" customFormat="1" ht="6.95" customHeight="1">
      <c r="A19" s="32"/>
      <c r="B19" s="37"/>
      <c r="C19" s="32"/>
      <c r="D19" s="32"/>
      <c r="E19" s="32"/>
      <c r="F19" s="32"/>
      <c r="G19" s="32"/>
      <c r="H19" s="32"/>
      <c r="I19" s="32"/>
      <c r="J19" s="32"/>
      <c r="K19" s="32"/>
      <c r="L19" s="53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</row>
    <row r="20" spans="1:31" s="2" customFormat="1" ht="12" customHeight="1">
      <c r="A20" s="32"/>
      <c r="B20" s="37"/>
      <c r="C20" s="32"/>
      <c r="D20" s="114" t="s">
        <v>28</v>
      </c>
      <c r="E20" s="32"/>
      <c r="F20" s="32"/>
      <c r="G20" s="32"/>
      <c r="H20" s="32"/>
      <c r="I20" s="114" t="s">
        <v>24</v>
      </c>
      <c r="J20" s="115" t="str">
        <f>IF('Rekapitulácia stavby'!AN16="","",'Rekapitulácia stavby'!AN16)</f>
        <v/>
      </c>
      <c r="K20" s="32"/>
      <c r="L20" s="53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</row>
    <row r="21" spans="1:31" s="2" customFormat="1" ht="18" customHeight="1">
      <c r="A21" s="32"/>
      <c r="B21" s="37"/>
      <c r="C21" s="32"/>
      <c r="D21" s="32"/>
      <c r="E21" s="115" t="str">
        <f>IF('Rekapitulácia stavby'!E17="","",'Rekapitulácia stavby'!E17)</f>
        <v xml:space="preserve"> </v>
      </c>
      <c r="F21" s="32"/>
      <c r="G21" s="32"/>
      <c r="H21" s="32"/>
      <c r="I21" s="114" t="s">
        <v>25</v>
      </c>
      <c r="J21" s="115" t="str">
        <f>IF('Rekapitulácia stavby'!AN17="","",'Rekapitulácia stavby'!AN17)</f>
        <v/>
      </c>
      <c r="K21" s="32"/>
      <c r="L21" s="53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</row>
    <row r="22" spans="1:31" s="2" customFormat="1" ht="6.95" customHeight="1">
      <c r="A22" s="32"/>
      <c r="B22" s="37"/>
      <c r="C22" s="32"/>
      <c r="D22" s="32"/>
      <c r="E22" s="32"/>
      <c r="F22" s="32"/>
      <c r="G22" s="32"/>
      <c r="H22" s="32"/>
      <c r="I22" s="32"/>
      <c r="J22" s="32"/>
      <c r="K22" s="32"/>
      <c r="L22" s="53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</row>
    <row r="23" spans="1:31" s="2" customFormat="1" ht="12" customHeight="1">
      <c r="A23" s="32"/>
      <c r="B23" s="37"/>
      <c r="C23" s="32"/>
      <c r="D23" s="114" t="s">
        <v>30</v>
      </c>
      <c r="E23" s="32"/>
      <c r="F23" s="32"/>
      <c r="G23" s="32"/>
      <c r="H23" s="32"/>
      <c r="I23" s="114" t="s">
        <v>24</v>
      </c>
      <c r="J23" s="115" t="str">
        <f>IF('Rekapitulácia stavby'!AN19="","",'Rekapitulácia stavby'!AN19)</f>
        <v/>
      </c>
      <c r="K23" s="32"/>
      <c r="L23" s="53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</row>
    <row r="24" spans="1:31" s="2" customFormat="1" ht="18" customHeight="1">
      <c r="A24" s="32"/>
      <c r="B24" s="37"/>
      <c r="C24" s="32"/>
      <c r="D24" s="32"/>
      <c r="E24" s="115" t="str">
        <f>IF('Rekapitulácia stavby'!E20="","",'Rekapitulácia stavby'!E20)</f>
        <v xml:space="preserve"> </v>
      </c>
      <c r="F24" s="32"/>
      <c r="G24" s="32"/>
      <c r="H24" s="32"/>
      <c r="I24" s="114" t="s">
        <v>25</v>
      </c>
      <c r="J24" s="115" t="str">
        <f>IF('Rekapitulácia stavby'!AN20="","",'Rekapitulácia stavby'!AN20)</f>
        <v/>
      </c>
      <c r="K24" s="32"/>
      <c r="L24" s="53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</row>
    <row r="25" spans="1:31" s="2" customFormat="1" ht="6.95" customHeight="1">
      <c r="A25" s="32"/>
      <c r="B25" s="37"/>
      <c r="C25" s="32"/>
      <c r="D25" s="32"/>
      <c r="E25" s="32"/>
      <c r="F25" s="32"/>
      <c r="G25" s="32"/>
      <c r="H25" s="32"/>
      <c r="I25" s="32"/>
      <c r="J25" s="32"/>
      <c r="K25" s="32"/>
      <c r="L25" s="53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</row>
    <row r="26" spans="1:31" s="2" customFormat="1" ht="12" customHeight="1">
      <c r="A26" s="32"/>
      <c r="B26" s="37"/>
      <c r="C26" s="32"/>
      <c r="D26" s="114" t="s">
        <v>31</v>
      </c>
      <c r="E26" s="32"/>
      <c r="F26" s="32"/>
      <c r="G26" s="32"/>
      <c r="H26" s="32"/>
      <c r="I26" s="32"/>
      <c r="J26" s="32"/>
      <c r="K26" s="32"/>
      <c r="L26" s="53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</row>
    <row r="27" spans="1:31" s="8" customFormat="1" ht="16.5" customHeight="1">
      <c r="A27" s="117"/>
      <c r="B27" s="118"/>
      <c r="C27" s="117"/>
      <c r="D27" s="117"/>
      <c r="E27" s="295" t="s">
        <v>1</v>
      </c>
      <c r="F27" s="295"/>
      <c r="G27" s="295"/>
      <c r="H27" s="295"/>
      <c r="I27" s="117"/>
      <c r="J27" s="117"/>
      <c r="K27" s="117"/>
      <c r="L27" s="119"/>
      <c r="S27" s="117"/>
      <c r="T27" s="117"/>
      <c r="U27" s="117"/>
      <c r="V27" s="117"/>
      <c r="W27" s="117"/>
      <c r="X27" s="117"/>
      <c r="Y27" s="117"/>
      <c r="Z27" s="117"/>
      <c r="AA27" s="117"/>
      <c r="AB27" s="117"/>
      <c r="AC27" s="117"/>
      <c r="AD27" s="117"/>
      <c r="AE27" s="117"/>
    </row>
    <row r="28" spans="1:31" s="2" customFormat="1" ht="6.95" customHeight="1">
      <c r="A28" s="32"/>
      <c r="B28" s="37"/>
      <c r="C28" s="32"/>
      <c r="D28" s="32"/>
      <c r="E28" s="32"/>
      <c r="F28" s="32"/>
      <c r="G28" s="32"/>
      <c r="H28" s="32"/>
      <c r="I28" s="32"/>
      <c r="J28" s="32"/>
      <c r="K28" s="32"/>
      <c r="L28" s="53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</row>
    <row r="29" spans="1:31" s="2" customFormat="1" ht="6.95" customHeight="1">
      <c r="A29" s="32"/>
      <c r="B29" s="37"/>
      <c r="C29" s="32"/>
      <c r="D29" s="120"/>
      <c r="E29" s="120"/>
      <c r="F29" s="120"/>
      <c r="G29" s="120"/>
      <c r="H29" s="120"/>
      <c r="I29" s="120"/>
      <c r="J29" s="120"/>
      <c r="K29" s="120"/>
      <c r="L29" s="53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</row>
    <row r="30" spans="1:31" s="2" customFormat="1" ht="25.35" customHeight="1">
      <c r="A30" s="32"/>
      <c r="B30" s="37"/>
      <c r="C30" s="32"/>
      <c r="D30" s="121" t="s">
        <v>32</v>
      </c>
      <c r="E30" s="32"/>
      <c r="F30" s="32"/>
      <c r="G30" s="32"/>
      <c r="H30" s="32"/>
      <c r="I30" s="32"/>
      <c r="J30" s="122">
        <f>ROUND(J129, 2)</f>
        <v>0</v>
      </c>
      <c r="K30" s="32"/>
      <c r="L30" s="53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</row>
    <row r="31" spans="1:31" s="2" customFormat="1" ht="6.95" customHeight="1">
      <c r="A31" s="32"/>
      <c r="B31" s="37"/>
      <c r="C31" s="32"/>
      <c r="D31" s="120"/>
      <c r="E31" s="120"/>
      <c r="F31" s="120"/>
      <c r="G31" s="120"/>
      <c r="H31" s="120"/>
      <c r="I31" s="120"/>
      <c r="J31" s="120"/>
      <c r="K31" s="120"/>
      <c r="L31" s="53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</row>
    <row r="32" spans="1:31" s="2" customFormat="1" ht="14.45" customHeight="1">
      <c r="A32" s="32"/>
      <c r="B32" s="37"/>
      <c r="C32" s="32"/>
      <c r="D32" s="32"/>
      <c r="E32" s="32"/>
      <c r="F32" s="123" t="s">
        <v>34</v>
      </c>
      <c r="G32" s="32"/>
      <c r="H32" s="32"/>
      <c r="I32" s="123" t="s">
        <v>33</v>
      </c>
      <c r="J32" s="123" t="s">
        <v>35</v>
      </c>
      <c r="K32" s="32"/>
      <c r="L32" s="53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</row>
    <row r="33" spans="1:31" s="2" customFormat="1" ht="14.45" customHeight="1">
      <c r="A33" s="32"/>
      <c r="B33" s="37"/>
      <c r="C33" s="32"/>
      <c r="D33" s="124" t="s">
        <v>36</v>
      </c>
      <c r="E33" s="125" t="s">
        <v>37</v>
      </c>
      <c r="F33" s="126">
        <f>ROUND((ROUND((SUM(BE129:BE191)),  2) + SUM(BE193:BE202)), 2)</f>
        <v>0</v>
      </c>
      <c r="G33" s="127"/>
      <c r="H33" s="127"/>
      <c r="I33" s="128">
        <v>0.23</v>
      </c>
      <c r="J33" s="126">
        <f>ROUND((ROUND(((SUM(BE129:BE191))*I33),  2) + (SUM(BE193:BE202)*I33)), 2)</f>
        <v>0</v>
      </c>
      <c r="K33" s="32"/>
      <c r="L33" s="53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</row>
    <row r="34" spans="1:31" s="2" customFormat="1" ht="14.45" customHeight="1">
      <c r="A34" s="32"/>
      <c r="B34" s="37"/>
      <c r="C34" s="32"/>
      <c r="D34" s="32"/>
      <c r="E34" s="125" t="s">
        <v>38</v>
      </c>
      <c r="F34" s="126">
        <f>ROUND((ROUND((SUM(BF129:BF191)),  2) + SUM(BF193:BF202)), 2)</f>
        <v>0</v>
      </c>
      <c r="G34" s="127"/>
      <c r="H34" s="127"/>
      <c r="I34" s="128">
        <v>0.23</v>
      </c>
      <c r="J34" s="126">
        <f>ROUND((ROUND(((SUM(BF129:BF191))*I34),  2) + (SUM(BF193:BF202)*I34)), 2)</f>
        <v>0</v>
      </c>
      <c r="K34" s="32"/>
      <c r="L34" s="53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</row>
    <row r="35" spans="1:31" s="2" customFormat="1" ht="14.45" hidden="1" customHeight="1">
      <c r="A35" s="32"/>
      <c r="B35" s="37"/>
      <c r="C35" s="32"/>
      <c r="D35" s="32"/>
      <c r="E35" s="114" t="s">
        <v>39</v>
      </c>
      <c r="F35" s="129">
        <f>ROUND((ROUND((SUM(BG129:BG191)),  2) + SUM(BG193:BG202)), 2)</f>
        <v>0</v>
      </c>
      <c r="G35" s="32"/>
      <c r="H35" s="32"/>
      <c r="I35" s="130">
        <v>0.23</v>
      </c>
      <c r="J35" s="129">
        <f>0</f>
        <v>0</v>
      </c>
      <c r="K35" s="32"/>
      <c r="L35" s="53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</row>
    <row r="36" spans="1:31" s="2" customFormat="1" ht="14.45" hidden="1" customHeight="1">
      <c r="A36" s="32"/>
      <c r="B36" s="37"/>
      <c r="C36" s="32"/>
      <c r="D36" s="32"/>
      <c r="E36" s="114" t="s">
        <v>40</v>
      </c>
      <c r="F36" s="129">
        <f>ROUND((ROUND((SUM(BH129:BH191)),  2) + SUM(BH193:BH202)), 2)</f>
        <v>0</v>
      </c>
      <c r="G36" s="32"/>
      <c r="H36" s="32"/>
      <c r="I36" s="130">
        <v>0.23</v>
      </c>
      <c r="J36" s="129">
        <f>0</f>
        <v>0</v>
      </c>
      <c r="K36" s="32"/>
      <c r="L36" s="53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</row>
    <row r="37" spans="1:31" s="2" customFormat="1" ht="14.45" hidden="1" customHeight="1">
      <c r="A37" s="32"/>
      <c r="B37" s="37"/>
      <c r="C37" s="32"/>
      <c r="D37" s="32"/>
      <c r="E37" s="125" t="s">
        <v>41</v>
      </c>
      <c r="F37" s="126">
        <f>ROUND((ROUND((SUM(BI129:BI191)),  2) + SUM(BI193:BI202)), 2)</f>
        <v>0</v>
      </c>
      <c r="G37" s="127"/>
      <c r="H37" s="127"/>
      <c r="I37" s="128">
        <v>0</v>
      </c>
      <c r="J37" s="126">
        <f>0</f>
        <v>0</v>
      </c>
      <c r="K37" s="32"/>
      <c r="L37" s="53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</row>
    <row r="38" spans="1:31" s="2" customFormat="1" ht="6.95" customHeight="1">
      <c r="A38" s="32"/>
      <c r="B38" s="37"/>
      <c r="C38" s="32"/>
      <c r="D38" s="32"/>
      <c r="E38" s="32"/>
      <c r="F38" s="32"/>
      <c r="G38" s="32"/>
      <c r="H38" s="32"/>
      <c r="I38" s="32"/>
      <c r="J38" s="32"/>
      <c r="K38" s="32"/>
      <c r="L38" s="53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</row>
    <row r="39" spans="1:31" s="2" customFormat="1" ht="25.35" customHeight="1">
      <c r="A39" s="32"/>
      <c r="B39" s="37"/>
      <c r="C39" s="131"/>
      <c r="D39" s="132" t="s">
        <v>42</v>
      </c>
      <c r="E39" s="133"/>
      <c r="F39" s="133"/>
      <c r="G39" s="134" t="s">
        <v>43</v>
      </c>
      <c r="H39" s="135" t="s">
        <v>44</v>
      </c>
      <c r="I39" s="133"/>
      <c r="J39" s="136">
        <f>SUM(J30:J37)</f>
        <v>0</v>
      </c>
      <c r="K39" s="137"/>
      <c r="L39" s="53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</row>
    <row r="40" spans="1:31" s="2" customFormat="1" ht="14.45" customHeight="1">
      <c r="A40" s="32"/>
      <c r="B40" s="37"/>
      <c r="C40" s="32"/>
      <c r="D40" s="32"/>
      <c r="E40" s="32"/>
      <c r="F40" s="32"/>
      <c r="G40" s="32"/>
      <c r="H40" s="32"/>
      <c r="I40" s="32"/>
      <c r="J40" s="32"/>
      <c r="K40" s="32"/>
      <c r="L40" s="53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</row>
    <row r="41" spans="1:31" s="1" customFormat="1" ht="14.45" customHeight="1">
      <c r="B41" s="18"/>
      <c r="L41" s="18"/>
    </row>
    <row r="42" spans="1:31" s="1" customFormat="1" ht="14.45" customHeight="1">
      <c r="B42" s="18"/>
      <c r="L42" s="18"/>
    </row>
    <row r="43" spans="1:31" s="1" customFormat="1" ht="14.45" customHeight="1">
      <c r="B43" s="18"/>
      <c r="L43" s="18"/>
    </row>
    <row r="44" spans="1:31" s="1" customFormat="1" ht="14.45" customHeight="1">
      <c r="B44" s="18"/>
      <c r="L44" s="18"/>
    </row>
    <row r="45" spans="1:31" s="1" customFormat="1" ht="14.45" customHeight="1">
      <c r="B45" s="18"/>
      <c r="L45" s="18"/>
    </row>
    <row r="46" spans="1:31" s="1" customFormat="1" ht="14.45" customHeight="1">
      <c r="B46" s="18"/>
      <c r="L46" s="18"/>
    </row>
    <row r="47" spans="1:31" s="1" customFormat="1" ht="14.45" customHeight="1">
      <c r="B47" s="18"/>
      <c r="L47" s="18"/>
    </row>
    <row r="48" spans="1:31" s="1" customFormat="1" ht="14.45" customHeight="1">
      <c r="B48" s="18"/>
      <c r="L48" s="18"/>
    </row>
    <row r="49" spans="1:31" s="1" customFormat="1" ht="14.45" customHeight="1">
      <c r="B49" s="18"/>
      <c r="L49" s="18"/>
    </row>
    <row r="50" spans="1:31" s="2" customFormat="1" ht="14.45" customHeight="1">
      <c r="B50" s="53"/>
      <c r="D50" s="138" t="s">
        <v>45</v>
      </c>
      <c r="E50" s="139"/>
      <c r="F50" s="139"/>
      <c r="G50" s="138" t="s">
        <v>46</v>
      </c>
      <c r="H50" s="139"/>
      <c r="I50" s="139"/>
      <c r="J50" s="139"/>
      <c r="K50" s="139"/>
      <c r="L50" s="53"/>
    </row>
    <row r="51" spans="1:31" ht="11.25">
      <c r="B51" s="18"/>
      <c r="L51" s="18"/>
    </row>
    <row r="52" spans="1:31" ht="11.25">
      <c r="B52" s="18"/>
      <c r="L52" s="18"/>
    </row>
    <row r="53" spans="1:31" ht="11.25">
      <c r="B53" s="18"/>
      <c r="L53" s="18"/>
    </row>
    <row r="54" spans="1:31" ht="11.25">
      <c r="B54" s="18"/>
      <c r="L54" s="18"/>
    </row>
    <row r="55" spans="1:31" ht="11.25">
      <c r="B55" s="18"/>
      <c r="L55" s="18"/>
    </row>
    <row r="56" spans="1:31" ht="11.25">
      <c r="B56" s="18"/>
      <c r="L56" s="18"/>
    </row>
    <row r="57" spans="1:31" ht="11.25">
      <c r="B57" s="18"/>
      <c r="L57" s="18"/>
    </row>
    <row r="58" spans="1:31" ht="11.25">
      <c r="B58" s="18"/>
      <c r="L58" s="18"/>
    </row>
    <row r="59" spans="1:31" ht="11.25">
      <c r="B59" s="18"/>
      <c r="L59" s="18"/>
    </row>
    <row r="60" spans="1:31" ht="11.25">
      <c r="B60" s="18"/>
      <c r="L60" s="18"/>
    </row>
    <row r="61" spans="1:31" s="2" customFormat="1" ht="12.75">
      <c r="A61" s="32"/>
      <c r="B61" s="37"/>
      <c r="C61" s="32"/>
      <c r="D61" s="140" t="s">
        <v>47</v>
      </c>
      <c r="E61" s="141"/>
      <c r="F61" s="142" t="s">
        <v>48</v>
      </c>
      <c r="G61" s="140" t="s">
        <v>47</v>
      </c>
      <c r="H61" s="141"/>
      <c r="I61" s="141"/>
      <c r="J61" s="143" t="s">
        <v>48</v>
      </c>
      <c r="K61" s="141"/>
      <c r="L61" s="53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</row>
    <row r="62" spans="1:31" ht="11.25">
      <c r="B62" s="18"/>
      <c r="L62" s="18"/>
    </row>
    <row r="63" spans="1:31" ht="11.25">
      <c r="B63" s="18"/>
      <c r="L63" s="18"/>
    </row>
    <row r="64" spans="1:31" ht="11.25">
      <c r="B64" s="18"/>
      <c r="L64" s="18"/>
    </row>
    <row r="65" spans="1:31" s="2" customFormat="1" ht="12.75">
      <c r="A65" s="32"/>
      <c r="B65" s="37"/>
      <c r="C65" s="32"/>
      <c r="D65" s="138" t="s">
        <v>49</v>
      </c>
      <c r="E65" s="144"/>
      <c r="F65" s="144"/>
      <c r="G65" s="138" t="s">
        <v>50</v>
      </c>
      <c r="H65" s="144"/>
      <c r="I65" s="144"/>
      <c r="J65" s="144"/>
      <c r="K65" s="144"/>
      <c r="L65" s="53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</row>
    <row r="66" spans="1:31" ht="11.25">
      <c r="B66" s="18"/>
      <c r="L66" s="18"/>
    </row>
    <row r="67" spans="1:31" ht="11.25">
      <c r="B67" s="18"/>
      <c r="L67" s="18"/>
    </row>
    <row r="68" spans="1:31" ht="11.25">
      <c r="B68" s="18"/>
      <c r="L68" s="18"/>
    </row>
    <row r="69" spans="1:31" ht="11.25">
      <c r="B69" s="18"/>
      <c r="L69" s="18"/>
    </row>
    <row r="70" spans="1:31" ht="11.25">
      <c r="B70" s="18"/>
      <c r="L70" s="18"/>
    </row>
    <row r="71" spans="1:31" ht="11.25">
      <c r="B71" s="18"/>
      <c r="L71" s="18"/>
    </row>
    <row r="72" spans="1:31" ht="11.25">
      <c r="B72" s="18"/>
      <c r="L72" s="18"/>
    </row>
    <row r="73" spans="1:31" ht="11.25">
      <c r="B73" s="18"/>
      <c r="L73" s="18"/>
    </row>
    <row r="74" spans="1:31" ht="11.25">
      <c r="B74" s="18"/>
      <c r="L74" s="18"/>
    </row>
    <row r="75" spans="1:31" ht="11.25">
      <c r="B75" s="18"/>
      <c r="L75" s="18"/>
    </row>
    <row r="76" spans="1:31" s="2" customFormat="1" ht="12.75">
      <c r="A76" s="32"/>
      <c r="B76" s="37"/>
      <c r="C76" s="32"/>
      <c r="D76" s="140" t="s">
        <v>47</v>
      </c>
      <c r="E76" s="141"/>
      <c r="F76" s="142" t="s">
        <v>48</v>
      </c>
      <c r="G76" s="140" t="s">
        <v>47</v>
      </c>
      <c r="H76" s="141"/>
      <c r="I76" s="141"/>
      <c r="J76" s="143" t="s">
        <v>48</v>
      </c>
      <c r="K76" s="141"/>
      <c r="L76" s="53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</row>
    <row r="77" spans="1:31" s="2" customFormat="1" ht="14.45" customHeight="1">
      <c r="A77" s="32"/>
      <c r="B77" s="145"/>
      <c r="C77" s="146"/>
      <c r="D77" s="146"/>
      <c r="E77" s="146"/>
      <c r="F77" s="146"/>
      <c r="G77" s="146"/>
      <c r="H77" s="146"/>
      <c r="I77" s="146"/>
      <c r="J77" s="146"/>
      <c r="K77" s="146"/>
      <c r="L77" s="53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</row>
    <row r="81" spans="1:47" s="2" customFormat="1" ht="6.95" customHeight="1">
      <c r="A81" s="32"/>
      <c r="B81" s="147"/>
      <c r="C81" s="148"/>
      <c r="D81" s="148"/>
      <c r="E81" s="148"/>
      <c r="F81" s="148"/>
      <c r="G81" s="148"/>
      <c r="H81" s="148"/>
      <c r="I81" s="148"/>
      <c r="J81" s="148"/>
      <c r="K81" s="148"/>
      <c r="L81" s="53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</row>
    <row r="82" spans="1:47" s="2" customFormat="1" ht="24.95" customHeight="1">
      <c r="A82" s="32"/>
      <c r="B82" s="33"/>
      <c r="C82" s="21" t="s">
        <v>107</v>
      </c>
      <c r="D82" s="34"/>
      <c r="E82" s="34"/>
      <c r="F82" s="34"/>
      <c r="G82" s="34"/>
      <c r="H82" s="34"/>
      <c r="I82" s="34"/>
      <c r="J82" s="34"/>
      <c r="K82" s="34"/>
      <c r="L82" s="53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</row>
    <row r="83" spans="1:47" s="2" customFormat="1" ht="6.95" customHeight="1">
      <c r="A83" s="32"/>
      <c r="B83" s="33"/>
      <c r="C83" s="34"/>
      <c r="D83" s="34"/>
      <c r="E83" s="34"/>
      <c r="F83" s="34"/>
      <c r="G83" s="34"/>
      <c r="H83" s="34"/>
      <c r="I83" s="34"/>
      <c r="J83" s="34"/>
      <c r="K83" s="34"/>
      <c r="L83" s="53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</row>
    <row r="84" spans="1:47" s="2" customFormat="1" ht="12" customHeight="1">
      <c r="A84" s="32"/>
      <c r="B84" s="33"/>
      <c r="C84" s="27" t="s">
        <v>15</v>
      </c>
      <c r="D84" s="34"/>
      <c r="E84" s="34"/>
      <c r="F84" s="34"/>
      <c r="G84" s="34"/>
      <c r="H84" s="34"/>
      <c r="I84" s="34"/>
      <c r="J84" s="34"/>
      <c r="K84" s="34"/>
      <c r="L84" s="53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</row>
    <row r="85" spans="1:47" s="2" customFormat="1" ht="16.5" customHeight="1">
      <c r="A85" s="32"/>
      <c r="B85" s="33"/>
      <c r="C85" s="34"/>
      <c r="D85" s="34"/>
      <c r="E85" s="296" t="str">
        <f>E7</f>
        <v>CHP Vyšné Nemecké, OD - rozšírenie pracoviska</v>
      </c>
      <c r="F85" s="297"/>
      <c r="G85" s="297"/>
      <c r="H85" s="297"/>
      <c r="I85" s="34"/>
      <c r="J85" s="34"/>
      <c r="K85" s="34"/>
      <c r="L85" s="53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</row>
    <row r="86" spans="1:47" s="2" customFormat="1" ht="12" customHeight="1">
      <c r="A86" s="32"/>
      <c r="B86" s="33"/>
      <c r="C86" s="27" t="s">
        <v>106</v>
      </c>
      <c r="D86" s="34"/>
      <c r="E86" s="34"/>
      <c r="F86" s="34"/>
      <c r="G86" s="34"/>
      <c r="H86" s="34"/>
      <c r="I86" s="34"/>
      <c r="J86" s="34"/>
      <c r="K86" s="34"/>
      <c r="L86" s="53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</row>
    <row r="87" spans="1:47" s="2" customFormat="1" ht="16.5" customHeight="1">
      <c r="A87" s="32"/>
      <c r="B87" s="33"/>
      <c r="C87" s="34"/>
      <c r="D87" s="34"/>
      <c r="E87" s="245" t="str">
        <f>E9</f>
        <v>SO12b - Verejné osvetlenie</v>
      </c>
      <c r="F87" s="298"/>
      <c r="G87" s="298"/>
      <c r="H87" s="298"/>
      <c r="I87" s="34"/>
      <c r="J87" s="34"/>
      <c r="K87" s="34"/>
      <c r="L87" s="53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</row>
    <row r="88" spans="1:47" s="2" customFormat="1" ht="6.95" customHeight="1">
      <c r="A88" s="32"/>
      <c r="B88" s="33"/>
      <c r="C88" s="34"/>
      <c r="D88" s="34"/>
      <c r="E88" s="34"/>
      <c r="F88" s="34"/>
      <c r="G88" s="34"/>
      <c r="H88" s="34"/>
      <c r="I88" s="34"/>
      <c r="J88" s="34"/>
      <c r="K88" s="34"/>
      <c r="L88" s="53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</row>
    <row r="89" spans="1:47" s="2" customFormat="1" ht="12" customHeight="1">
      <c r="A89" s="32"/>
      <c r="B89" s="33"/>
      <c r="C89" s="27" t="s">
        <v>19</v>
      </c>
      <c r="D89" s="34"/>
      <c r="E89" s="34"/>
      <c r="F89" s="25" t="str">
        <f>F12</f>
        <v xml:space="preserve"> </v>
      </c>
      <c r="G89" s="34"/>
      <c r="H89" s="34"/>
      <c r="I89" s="27" t="s">
        <v>21</v>
      </c>
      <c r="J89" s="68" t="str">
        <f>IF(J12="","",J12)</f>
        <v>27. 6. 2025</v>
      </c>
      <c r="K89" s="34"/>
      <c r="L89" s="53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</row>
    <row r="90" spans="1:47" s="2" customFormat="1" ht="6.95" customHeight="1">
      <c r="A90" s="32"/>
      <c r="B90" s="33"/>
      <c r="C90" s="34"/>
      <c r="D90" s="34"/>
      <c r="E90" s="34"/>
      <c r="F90" s="34"/>
      <c r="G90" s="34"/>
      <c r="H90" s="34"/>
      <c r="I90" s="34"/>
      <c r="J90" s="34"/>
      <c r="K90" s="34"/>
      <c r="L90" s="53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</row>
    <row r="91" spans="1:47" s="2" customFormat="1" ht="15.2" customHeight="1">
      <c r="A91" s="32"/>
      <c r="B91" s="33"/>
      <c r="C91" s="27" t="s">
        <v>23</v>
      </c>
      <c r="D91" s="34"/>
      <c r="E91" s="34"/>
      <c r="F91" s="25" t="str">
        <f>E15</f>
        <v xml:space="preserve"> </v>
      </c>
      <c r="G91" s="34"/>
      <c r="H91" s="34"/>
      <c r="I91" s="27" t="s">
        <v>28</v>
      </c>
      <c r="J91" s="30" t="str">
        <f>E21</f>
        <v xml:space="preserve"> </v>
      </c>
      <c r="K91" s="34"/>
      <c r="L91" s="53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</row>
    <row r="92" spans="1:47" s="2" customFormat="1" ht="15.2" customHeight="1">
      <c r="A92" s="32"/>
      <c r="B92" s="33"/>
      <c r="C92" s="27" t="s">
        <v>26</v>
      </c>
      <c r="D92" s="34"/>
      <c r="E92" s="34"/>
      <c r="F92" s="25" t="str">
        <f>IF(E18="","",E18)</f>
        <v>Vyplň údaj</v>
      </c>
      <c r="G92" s="34"/>
      <c r="H92" s="34"/>
      <c r="I92" s="27" t="s">
        <v>30</v>
      </c>
      <c r="J92" s="30" t="str">
        <f>E24</f>
        <v xml:space="preserve"> </v>
      </c>
      <c r="K92" s="34"/>
      <c r="L92" s="53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</row>
    <row r="93" spans="1:47" s="2" customFormat="1" ht="10.35" customHeight="1">
      <c r="A93" s="32"/>
      <c r="B93" s="33"/>
      <c r="C93" s="34"/>
      <c r="D93" s="34"/>
      <c r="E93" s="34"/>
      <c r="F93" s="34"/>
      <c r="G93" s="34"/>
      <c r="H93" s="34"/>
      <c r="I93" s="34"/>
      <c r="J93" s="34"/>
      <c r="K93" s="34"/>
      <c r="L93" s="53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</row>
    <row r="94" spans="1:47" s="2" customFormat="1" ht="29.25" customHeight="1">
      <c r="A94" s="32"/>
      <c r="B94" s="33"/>
      <c r="C94" s="149" t="s">
        <v>108</v>
      </c>
      <c r="D94" s="150"/>
      <c r="E94" s="150"/>
      <c r="F94" s="150"/>
      <c r="G94" s="150"/>
      <c r="H94" s="150"/>
      <c r="I94" s="150"/>
      <c r="J94" s="151" t="s">
        <v>109</v>
      </c>
      <c r="K94" s="150"/>
      <c r="L94" s="53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</row>
    <row r="95" spans="1:47" s="2" customFormat="1" ht="10.35" customHeight="1">
      <c r="A95" s="32"/>
      <c r="B95" s="33"/>
      <c r="C95" s="34"/>
      <c r="D95" s="34"/>
      <c r="E95" s="34"/>
      <c r="F95" s="34"/>
      <c r="G95" s="34"/>
      <c r="H95" s="34"/>
      <c r="I95" s="34"/>
      <c r="J95" s="34"/>
      <c r="K95" s="34"/>
      <c r="L95" s="53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</row>
    <row r="96" spans="1:47" s="2" customFormat="1" ht="22.9" customHeight="1">
      <c r="A96" s="32"/>
      <c r="B96" s="33"/>
      <c r="C96" s="152" t="s">
        <v>110</v>
      </c>
      <c r="D96" s="34"/>
      <c r="E96" s="34"/>
      <c r="F96" s="34"/>
      <c r="G96" s="34"/>
      <c r="H96" s="34"/>
      <c r="I96" s="34"/>
      <c r="J96" s="86">
        <f>J129</f>
        <v>0</v>
      </c>
      <c r="K96" s="34"/>
      <c r="L96" s="53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U96" s="15" t="s">
        <v>111</v>
      </c>
    </row>
    <row r="97" spans="1:31" s="9" customFormat="1" ht="24.95" customHeight="1">
      <c r="B97" s="153"/>
      <c r="C97" s="154"/>
      <c r="D97" s="155" t="s">
        <v>1203</v>
      </c>
      <c r="E97" s="156"/>
      <c r="F97" s="156"/>
      <c r="G97" s="156"/>
      <c r="H97" s="156"/>
      <c r="I97" s="156"/>
      <c r="J97" s="157">
        <f>J130</f>
        <v>0</v>
      </c>
      <c r="K97" s="154"/>
      <c r="L97" s="158"/>
    </row>
    <row r="98" spans="1:31" s="10" customFormat="1" ht="19.899999999999999" customHeight="1">
      <c r="B98" s="159"/>
      <c r="C98" s="160"/>
      <c r="D98" s="161" t="s">
        <v>1204</v>
      </c>
      <c r="E98" s="162"/>
      <c r="F98" s="162"/>
      <c r="G98" s="162"/>
      <c r="H98" s="162"/>
      <c r="I98" s="162"/>
      <c r="J98" s="163">
        <f>J131</f>
        <v>0</v>
      </c>
      <c r="K98" s="160"/>
      <c r="L98" s="164"/>
    </row>
    <row r="99" spans="1:31" s="9" customFormat="1" ht="24.95" customHeight="1">
      <c r="B99" s="153"/>
      <c r="C99" s="154"/>
      <c r="D99" s="155" t="s">
        <v>112</v>
      </c>
      <c r="E99" s="156"/>
      <c r="F99" s="156"/>
      <c r="G99" s="156"/>
      <c r="H99" s="156"/>
      <c r="I99" s="156"/>
      <c r="J99" s="157">
        <f>J133</f>
        <v>0</v>
      </c>
      <c r="K99" s="154"/>
      <c r="L99" s="158"/>
    </row>
    <row r="100" spans="1:31" s="10" customFormat="1" ht="19.899999999999999" customHeight="1">
      <c r="B100" s="159"/>
      <c r="C100" s="160"/>
      <c r="D100" s="161" t="s">
        <v>113</v>
      </c>
      <c r="E100" s="162"/>
      <c r="F100" s="162"/>
      <c r="G100" s="162"/>
      <c r="H100" s="162"/>
      <c r="I100" s="162"/>
      <c r="J100" s="163">
        <f>J134</f>
        <v>0</v>
      </c>
      <c r="K100" s="160"/>
      <c r="L100" s="164"/>
    </row>
    <row r="101" spans="1:31" s="10" customFormat="1" ht="14.85" customHeight="1">
      <c r="B101" s="159"/>
      <c r="C101" s="160"/>
      <c r="D101" s="161" t="s">
        <v>114</v>
      </c>
      <c r="E101" s="162"/>
      <c r="F101" s="162"/>
      <c r="G101" s="162"/>
      <c r="H101" s="162"/>
      <c r="I101" s="162"/>
      <c r="J101" s="163">
        <f>J135</f>
        <v>0</v>
      </c>
      <c r="K101" s="160"/>
      <c r="L101" s="164"/>
    </row>
    <row r="102" spans="1:31" s="10" customFormat="1" ht="21.75" customHeight="1">
      <c r="B102" s="159"/>
      <c r="C102" s="160"/>
      <c r="D102" s="161" t="s">
        <v>1331</v>
      </c>
      <c r="E102" s="162"/>
      <c r="F102" s="162"/>
      <c r="G102" s="162"/>
      <c r="H102" s="162"/>
      <c r="I102" s="162"/>
      <c r="J102" s="163">
        <f>J136</f>
        <v>0</v>
      </c>
      <c r="K102" s="160"/>
      <c r="L102" s="164"/>
    </row>
    <row r="103" spans="1:31" s="10" customFormat="1" ht="21.75" customHeight="1">
      <c r="B103" s="159"/>
      <c r="C103" s="160"/>
      <c r="D103" s="161" t="s">
        <v>1205</v>
      </c>
      <c r="E103" s="162"/>
      <c r="F103" s="162"/>
      <c r="G103" s="162"/>
      <c r="H103" s="162"/>
      <c r="I103" s="162"/>
      <c r="J103" s="163">
        <f>J146</f>
        <v>0</v>
      </c>
      <c r="K103" s="160"/>
      <c r="L103" s="164"/>
    </row>
    <row r="104" spans="1:31" s="10" customFormat="1" ht="14.85" customHeight="1">
      <c r="B104" s="159"/>
      <c r="C104" s="160"/>
      <c r="D104" s="161" t="s">
        <v>903</v>
      </c>
      <c r="E104" s="162"/>
      <c r="F104" s="162"/>
      <c r="G104" s="162"/>
      <c r="H104" s="162"/>
      <c r="I104" s="162"/>
      <c r="J104" s="163">
        <f>J149</f>
        <v>0</v>
      </c>
      <c r="K104" s="160"/>
      <c r="L104" s="164"/>
    </row>
    <row r="105" spans="1:31" s="10" customFormat="1" ht="14.85" customHeight="1">
      <c r="B105" s="159"/>
      <c r="C105" s="160"/>
      <c r="D105" s="161" t="s">
        <v>904</v>
      </c>
      <c r="E105" s="162"/>
      <c r="F105" s="162"/>
      <c r="G105" s="162"/>
      <c r="H105" s="162"/>
      <c r="I105" s="162"/>
      <c r="J105" s="163">
        <f>J166</f>
        <v>0</v>
      </c>
      <c r="K105" s="160"/>
      <c r="L105" s="164"/>
    </row>
    <row r="106" spans="1:31" s="10" customFormat="1" ht="19.899999999999999" customHeight="1">
      <c r="B106" s="159"/>
      <c r="C106" s="160"/>
      <c r="D106" s="161" t="s">
        <v>121</v>
      </c>
      <c r="E106" s="162"/>
      <c r="F106" s="162"/>
      <c r="G106" s="162"/>
      <c r="H106" s="162"/>
      <c r="I106" s="162"/>
      <c r="J106" s="163">
        <f>J179</f>
        <v>0</v>
      </c>
      <c r="K106" s="160"/>
      <c r="L106" s="164"/>
    </row>
    <row r="107" spans="1:31" s="9" customFormat="1" ht="24.95" customHeight="1">
      <c r="B107" s="153"/>
      <c r="C107" s="154"/>
      <c r="D107" s="155" t="s">
        <v>122</v>
      </c>
      <c r="E107" s="156"/>
      <c r="F107" s="156"/>
      <c r="G107" s="156"/>
      <c r="H107" s="156"/>
      <c r="I107" s="156"/>
      <c r="J107" s="157">
        <f>J187</f>
        <v>0</v>
      </c>
      <c r="K107" s="154"/>
      <c r="L107" s="158"/>
    </row>
    <row r="108" spans="1:31" s="9" customFormat="1" ht="24.95" customHeight="1">
      <c r="B108" s="153"/>
      <c r="C108" s="154"/>
      <c r="D108" s="155" t="s">
        <v>1206</v>
      </c>
      <c r="E108" s="156"/>
      <c r="F108" s="156"/>
      <c r="G108" s="156"/>
      <c r="H108" s="156"/>
      <c r="I108" s="156"/>
      <c r="J108" s="157">
        <f>J190</f>
        <v>0</v>
      </c>
      <c r="K108" s="154"/>
      <c r="L108" s="158"/>
    </row>
    <row r="109" spans="1:31" s="9" customFormat="1" ht="21.75" customHeight="1">
      <c r="B109" s="153"/>
      <c r="C109" s="154"/>
      <c r="D109" s="165" t="s">
        <v>123</v>
      </c>
      <c r="E109" s="154"/>
      <c r="F109" s="154"/>
      <c r="G109" s="154"/>
      <c r="H109" s="154"/>
      <c r="I109" s="154"/>
      <c r="J109" s="166">
        <f>J192</f>
        <v>0</v>
      </c>
      <c r="K109" s="154"/>
      <c r="L109" s="158"/>
    </row>
    <row r="110" spans="1:31" s="2" customFormat="1" ht="21.75" customHeight="1">
      <c r="A110" s="32"/>
      <c r="B110" s="33"/>
      <c r="C110" s="34"/>
      <c r="D110" s="34"/>
      <c r="E110" s="34"/>
      <c r="F110" s="34"/>
      <c r="G110" s="34"/>
      <c r="H110" s="34"/>
      <c r="I110" s="34"/>
      <c r="J110" s="34"/>
      <c r="K110" s="34"/>
      <c r="L110" s="53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</row>
    <row r="111" spans="1:31" s="2" customFormat="1" ht="6.95" customHeight="1">
      <c r="A111" s="32"/>
      <c r="B111" s="56"/>
      <c r="C111" s="57"/>
      <c r="D111" s="57"/>
      <c r="E111" s="57"/>
      <c r="F111" s="57"/>
      <c r="G111" s="57"/>
      <c r="H111" s="57"/>
      <c r="I111" s="57"/>
      <c r="J111" s="57"/>
      <c r="K111" s="57"/>
      <c r="L111" s="53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</row>
    <row r="115" spans="1:31" s="2" customFormat="1" ht="6.95" customHeight="1">
      <c r="A115" s="32"/>
      <c r="B115" s="58"/>
      <c r="C115" s="59"/>
      <c r="D115" s="59"/>
      <c r="E115" s="59"/>
      <c r="F115" s="59"/>
      <c r="G115" s="59"/>
      <c r="H115" s="59"/>
      <c r="I115" s="59"/>
      <c r="J115" s="59"/>
      <c r="K115" s="59"/>
      <c r="L115" s="53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</row>
    <row r="116" spans="1:31" s="2" customFormat="1" ht="24.95" customHeight="1">
      <c r="A116" s="32"/>
      <c r="B116" s="33"/>
      <c r="C116" s="21" t="s">
        <v>124</v>
      </c>
      <c r="D116" s="34"/>
      <c r="E116" s="34"/>
      <c r="F116" s="34"/>
      <c r="G116" s="34"/>
      <c r="H116" s="34"/>
      <c r="I116" s="34"/>
      <c r="J116" s="34"/>
      <c r="K116" s="34"/>
      <c r="L116" s="53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</row>
    <row r="117" spans="1:31" s="2" customFormat="1" ht="6.95" customHeight="1">
      <c r="A117" s="32"/>
      <c r="B117" s="33"/>
      <c r="C117" s="34"/>
      <c r="D117" s="34"/>
      <c r="E117" s="34"/>
      <c r="F117" s="34"/>
      <c r="G117" s="34"/>
      <c r="H117" s="34"/>
      <c r="I117" s="34"/>
      <c r="J117" s="34"/>
      <c r="K117" s="34"/>
      <c r="L117" s="53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</row>
    <row r="118" spans="1:31" s="2" customFormat="1" ht="12" customHeight="1">
      <c r="A118" s="32"/>
      <c r="B118" s="33"/>
      <c r="C118" s="27" t="s">
        <v>15</v>
      </c>
      <c r="D118" s="34"/>
      <c r="E118" s="34"/>
      <c r="F118" s="34"/>
      <c r="G118" s="34"/>
      <c r="H118" s="34"/>
      <c r="I118" s="34"/>
      <c r="J118" s="34"/>
      <c r="K118" s="34"/>
      <c r="L118" s="53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</row>
    <row r="119" spans="1:31" s="2" customFormat="1" ht="16.5" customHeight="1">
      <c r="A119" s="32"/>
      <c r="B119" s="33"/>
      <c r="C119" s="34"/>
      <c r="D119" s="34"/>
      <c r="E119" s="296" t="str">
        <f>E7</f>
        <v>CHP Vyšné Nemecké, OD - rozšírenie pracoviska</v>
      </c>
      <c r="F119" s="297"/>
      <c r="G119" s="297"/>
      <c r="H119" s="297"/>
      <c r="I119" s="34"/>
      <c r="J119" s="34"/>
      <c r="K119" s="34"/>
      <c r="L119" s="53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</row>
    <row r="120" spans="1:31" s="2" customFormat="1" ht="12" customHeight="1">
      <c r="A120" s="32"/>
      <c r="B120" s="33"/>
      <c r="C120" s="27" t="s">
        <v>106</v>
      </c>
      <c r="D120" s="34"/>
      <c r="E120" s="34"/>
      <c r="F120" s="34"/>
      <c r="G120" s="34"/>
      <c r="H120" s="34"/>
      <c r="I120" s="34"/>
      <c r="J120" s="34"/>
      <c r="K120" s="34"/>
      <c r="L120" s="53"/>
      <c r="S120" s="32"/>
      <c r="T120" s="32"/>
      <c r="U120" s="32"/>
      <c r="V120" s="32"/>
      <c r="W120" s="32"/>
      <c r="X120" s="32"/>
      <c r="Y120" s="32"/>
      <c r="Z120" s="32"/>
      <c r="AA120" s="32"/>
      <c r="AB120" s="32"/>
      <c r="AC120" s="32"/>
      <c r="AD120" s="32"/>
      <c r="AE120" s="32"/>
    </row>
    <row r="121" spans="1:31" s="2" customFormat="1" ht="16.5" customHeight="1">
      <c r="A121" s="32"/>
      <c r="B121" s="33"/>
      <c r="C121" s="34"/>
      <c r="D121" s="34"/>
      <c r="E121" s="245" t="str">
        <f>E9</f>
        <v>SO12b - Verejné osvetlenie</v>
      </c>
      <c r="F121" s="298"/>
      <c r="G121" s="298"/>
      <c r="H121" s="298"/>
      <c r="I121" s="34"/>
      <c r="J121" s="34"/>
      <c r="K121" s="34"/>
      <c r="L121" s="53"/>
      <c r="S121" s="32"/>
      <c r="T121" s="32"/>
      <c r="U121" s="32"/>
      <c r="V121" s="32"/>
      <c r="W121" s="32"/>
      <c r="X121" s="32"/>
      <c r="Y121" s="32"/>
      <c r="Z121" s="32"/>
      <c r="AA121" s="32"/>
      <c r="AB121" s="32"/>
      <c r="AC121" s="32"/>
      <c r="AD121" s="32"/>
      <c r="AE121" s="32"/>
    </row>
    <row r="122" spans="1:31" s="2" customFormat="1" ht="6.95" customHeight="1">
      <c r="A122" s="32"/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53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</row>
    <row r="123" spans="1:31" s="2" customFormat="1" ht="12" customHeight="1">
      <c r="A123" s="32"/>
      <c r="B123" s="33"/>
      <c r="C123" s="27" t="s">
        <v>19</v>
      </c>
      <c r="D123" s="34"/>
      <c r="E123" s="34"/>
      <c r="F123" s="25" t="str">
        <f>F12</f>
        <v xml:space="preserve"> </v>
      </c>
      <c r="G123" s="34"/>
      <c r="H123" s="34"/>
      <c r="I123" s="27" t="s">
        <v>21</v>
      </c>
      <c r="J123" s="68" t="str">
        <f>IF(J12="","",J12)</f>
        <v>27. 6. 2025</v>
      </c>
      <c r="K123" s="34"/>
      <c r="L123" s="53"/>
      <c r="S123" s="32"/>
      <c r="T123" s="32"/>
      <c r="U123" s="32"/>
      <c r="V123" s="32"/>
      <c r="W123" s="32"/>
      <c r="X123" s="32"/>
      <c r="Y123" s="32"/>
      <c r="Z123" s="32"/>
      <c r="AA123" s="32"/>
      <c r="AB123" s="32"/>
      <c r="AC123" s="32"/>
      <c r="AD123" s="32"/>
      <c r="AE123" s="32"/>
    </row>
    <row r="124" spans="1:31" s="2" customFormat="1" ht="6.95" customHeight="1">
      <c r="A124" s="32"/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53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</row>
    <row r="125" spans="1:31" s="2" customFormat="1" ht="15.2" customHeight="1">
      <c r="A125" s="32"/>
      <c r="B125" s="33"/>
      <c r="C125" s="27" t="s">
        <v>23</v>
      </c>
      <c r="D125" s="34"/>
      <c r="E125" s="34"/>
      <c r="F125" s="25" t="str">
        <f>E15</f>
        <v xml:space="preserve"> </v>
      </c>
      <c r="G125" s="34"/>
      <c r="H125" s="34"/>
      <c r="I125" s="27" t="s">
        <v>28</v>
      </c>
      <c r="J125" s="30" t="str">
        <f>E21</f>
        <v xml:space="preserve"> </v>
      </c>
      <c r="K125" s="34"/>
      <c r="L125" s="53"/>
      <c r="S125" s="32"/>
      <c r="T125" s="32"/>
      <c r="U125" s="32"/>
      <c r="V125" s="32"/>
      <c r="W125" s="32"/>
      <c r="X125" s="32"/>
      <c r="Y125" s="32"/>
      <c r="Z125" s="32"/>
      <c r="AA125" s="32"/>
      <c r="AB125" s="32"/>
      <c r="AC125" s="32"/>
      <c r="AD125" s="32"/>
      <c r="AE125" s="32"/>
    </row>
    <row r="126" spans="1:31" s="2" customFormat="1" ht="15.2" customHeight="1">
      <c r="A126" s="32"/>
      <c r="B126" s="33"/>
      <c r="C126" s="27" t="s">
        <v>26</v>
      </c>
      <c r="D126" s="34"/>
      <c r="E126" s="34"/>
      <c r="F126" s="25" t="str">
        <f>IF(E18="","",E18)</f>
        <v>Vyplň údaj</v>
      </c>
      <c r="G126" s="34"/>
      <c r="H126" s="34"/>
      <c r="I126" s="27" t="s">
        <v>30</v>
      </c>
      <c r="J126" s="30" t="str">
        <f>E24</f>
        <v xml:space="preserve"> </v>
      </c>
      <c r="K126" s="34"/>
      <c r="L126" s="53"/>
      <c r="S126" s="32"/>
      <c r="T126" s="32"/>
      <c r="U126" s="32"/>
      <c r="V126" s="32"/>
      <c r="W126" s="32"/>
      <c r="X126" s="32"/>
      <c r="Y126" s="32"/>
      <c r="Z126" s="32"/>
      <c r="AA126" s="32"/>
      <c r="AB126" s="32"/>
      <c r="AC126" s="32"/>
      <c r="AD126" s="32"/>
      <c r="AE126" s="32"/>
    </row>
    <row r="127" spans="1:31" s="2" customFormat="1" ht="10.35" customHeight="1">
      <c r="A127" s="32"/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53"/>
      <c r="S127" s="32"/>
      <c r="T127" s="32"/>
      <c r="U127" s="32"/>
      <c r="V127" s="32"/>
      <c r="W127" s="32"/>
      <c r="X127" s="32"/>
      <c r="Y127" s="32"/>
      <c r="Z127" s="32"/>
      <c r="AA127" s="32"/>
      <c r="AB127" s="32"/>
      <c r="AC127" s="32"/>
      <c r="AD127" s="32"/>
      <c r="AE127" s="32"/>
    </row>
    <row r="128" spans="1:31" s="11" customFormat="1" ht="29.25" customHeight="1">
      <c r="A128" s="167"/>
      <c r="B128" s="168"/>
      <c r="C128" s="169" t="s">
        <v>125</v>
      </c>
      <c r="D128" s="170" t="s">
        <v>57</v>
      </c>
      <c r="E128" s="170" t="s">
        <v>53</v>
      </c>
      <c r="F128" s="170" t="s">
        <v>54</v>
      </c>
      <c r="G128" s="170" t="s">
        <v>126</v>
      </c>
      <c r="H128" s="170" t="s">
        <v>127</v>
      </c>
      <c r="I128" s="170" t="s">
        <v>128</v>
      </c>
      <c r="J128" s="171" t="s">
        <v>109</v>
      </c>
      <c r="K128" s="172" t="s">
        <v>129</v>
      </c>
      <c r="L128" s="173"/>
      <c r="M128" s="77" t="s">
        <v>1</v>
      </c>
      <c r="N128" s="78" t="s">
        <v>36</v>
      </c>
      <c r="O128" s="78" t="s">
        <v>130</v>
      </c>
      <c r="P128" s="78" t="s">
        <v>131</v>
      </c>
      <c r="Q128" s="78" t="s">
        <v>132</v>
      </c>
      <c r="R128" s="78" t="s">
        <v>133</v>
      </c>
      <c r="S128" s="78" t="s">
        <v>134</v>
      </c>
      <c r="T128" s="79" t="s">
        <v>135</v>
      </c>
      <c r="U128" s="167"/>
      <c r="V128" s="167"/>
      <c r="W128" s="167"/>
      <c r="X128" s="167"/>
      <c r="Y128" s="167"/>
      <c r="Z128" s="167"/>
      <c r="AA128" s="167"/>
      <c r="AB128" s="167"/>
      <c r="AC128" s="167"/>
      <c r="AD128" s="167"/>
      <c r="AE128" s="167"/>
    </row>
    <row r="129" spans="1:65" s="2" customFormat="1" ht="22.9" customHeight="1">
      <c r="A129" s="32"/>
      <c r="B129" s="33"/>
      <c r="C129" s="84" t="s">
        <v>110</v>
      </c>
      <c r="D129" s="34"/>
      <c r="E129" s="34"/>
      <c r="F129" s="34"/>
      <c r="G129" s="34"/>
      <c r="H129" s="34"/>
      <c r="I129" s="34"/>
      <c r="J129" s="174">
        <f>BK129</f>
        <v>0</v>
      </c>
      <c r="K129" s="34"/>
      <c r="L129" s="37"/>
      <c r="M129" s="80"/>
      <c r="N129" s="175"/>
      <c r="O129" s="81"/>
      <c r="P129" s="176">
        <f>P130+P133+P187+P190+P192</f>
        <v>0</v>
      </c>
      <c r="Q129" s="81"/>
      <c r="R129" s="176">
        <f>R130+R133+R187+R190+R192</f>
        <v>74.887619999999998</v>
      </c>
      <c r="S129" s="81"/>
      <c r="T129" s="177">
        <f>T130+T133+T187+T190+T192</f>
        <v>0</v>
      </c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T129" s="15" t="s">
        <v>71</v>
      </c>
      <c r="AU129" s="15" t="s">
        <v>111</v>
      </c>
      <c r="BK129" s="178">
        <f>BK130+BK133+BK187+BK190+BK192</f>
        <v>0</v>
      </c>
    </row>
    <row r="130" spans="1:65" s="12" customFormat="1" ht="25.9" customHeight="1">
      <c r="B130" s="179"/>
      <c r="C130" s="180"/>
      <c r="D130" s="181" t="s">
        <v>71</v>
      </c>
      <c r="E130" s="182" t="s">
        <v>1207</v>
      </c>
      <c r="F130" s="182" t="s">
        <v>1208</v>
      </c>
      <c r="G130" s="180"/>
      <c r="H130" s="180"/>
      <c r="I130" s="183"/>
      <c r="J130" s="166">
        <f>BK130</f>
        <v>0</v>
      </c>
      <c r="K130" s="180"/>
      <c r="L130" s="184"/>
      <c r="M130" s="185"/>
      <c r="N130" s="186"/>
      <c r="O130" s="186"/>
      <c r="P130" s="187">
        <f>P131</f>
        <v>0</v>
      </c>
      <c r="Q130" s="186"/>
      <c r="R130" s="187">
        <f>R131</f>
        <v>0.23760000000000001</v>
      </c>
      <c r="S130" s="186"/>
      <c r="T130" s="188">
        <f>T131</f>
        <v>0</v>
      </c>
      <c r="AR130" s="189" t="s">
        <v>80</v>
      </c>
      <c r="AT130" s="190" t="s">
        <v>71</v>
      </c>
      <c r="AU130" s="190" t="s">
        <v>72</v>
      </c>
      <c r="AY130" s="189" t="s">
        <v>139</v>
      </c>
      <c r="BK130" s="191">
        <f>BK131</f>
        <v>0</v>
      </c>
    </row>
    <row r="131" spans="1:65" s="12" customFormat="1" ht="22.9" customHeight="1">
      <c r="B131" s="179"/>
      <c r="C131" s="180"/>
      <c r="D131" s="181" t="s">
        <v>71</v>
      </c>
      <c r="E131" s="192" t="s">
        <v>80</v>
      </c>
      <c r="F131" s="192" t="s">
        <v>1209</v>
      </c>
      <c r="G131" s="180"/>
      <c r="H131" s="180"/>
      <c r="I131" s="183"/>
      <c r="J131" s="193">
        <f>BK131</f>
        <v>0</v>
      </c>
      <c r="K131" s="180"/>
      <c r="L131" s="184"/>
      <c r="M131" s="185"/>
      <c r="N131" s="186"/>
      <c r="O131" s="186"/>
      <c r="P131" s="187">
        <f>P132</f>
        <v>0</v>
      </c>
      <c r="Q131" s="186"/>
      <c r="R131" s="187">
        <f>R132</f>
        <v>0.23760000000000001</v>
      </c>
      <c r="S131" s="186"/>
      <c r="T131" s="188">
        <f>T132</f>
        <v>0</v>
      </c>
      <c r="AR131" s="189" t="s">
        <v>80</v>
      </c>
      <c r="AT131" s="190" t="s">
        <v>71</v>
      </c>
      <c r="AU131" s="190" t="s">
        <v>80</v>
      </c>
      <c r="AY131" s="189" t="s">
        <v>139</v>
      </c>
      <c r="BK131" s="191">
        <f>BK132</f>
        <v>0</v>
      </c>
    </row>
    <row r="132" spans="1:65" s="2" customFormat="1" ht="33" customHeight="1">
      <c r="A132" s="32"/>
      <c r="B132" s="33"/>
      <c r="C132" s="207" t="s">
        <v>80</v>
      </c>
      <c r="D132" s="207" t="s">
        <v>146</v>
      </c>
      <c r="E132" s="208" t="s">
        <v>1210</v>
      </c>
      <c r="F132" s="209" t="s">
        <v>1211</v>
      </c>
      <c r="G132" s="210" t="s">
        <v>194</v>
      </c>
      <c r="H132" s="211">
        <v>120</v>
      </c>
      <c r="I132" s="212"/>
      <c r="J132" s="213">
        <f>ROUND(I132*H132,2)</f>
        <v>0</v>
      </c>
      <c r="K132" s="214"/>
      <c r="L132" s="37"/>
      <c r="M132" s="215" t="s">
        <v>1</v>
      </c>
      <c r="N132" s="216" t="s">
        <v>38</v>
      </c>
      <c r="O132" s="73"/>
      <c r="P132" s="217">
        <f>O132*H132</f>
        <v>0</v>
      </c>
      <c r="Q132" s="217">
        <v>1.98E-3</v>
      </c>
      <c r="R132" s="217">
        <f>Q132*H132</f>
        <v>0.23760000000000001</v>
      </c>
      <c r="S132" s="217">
        <v>0</v>
      </c>
      <c r="T132" s="218">
        <f>S132*H132</f>
        <v>0</v>
      </c>
      <c r="U132" s="32"/>
      <c r="V132" s="32"/>
      <c r="W132" s="32"/>
      <c r="X132" s="32"/>
      <c r="Y132" s="32"/>
      <c r="Z132" s="32"/>
      <c r="AA132" s="32"/>
      <c r="AB132" s="32"/>
      <c r="AC132" s="32"/>
      <c r="AD132" s="32"/>
      <c r="AE132" s="32"/>
      <c r="AR132" s="219" t="s">
        <v>151</v>
      </c>
      <c r="AT132" s="219" t="s">
        <v>146</v>
      </c>
      <c r="AU132" s="219" t="s">
        <v>144</v>
      </c>
      <c r="AY132" s="15" t="s">
        <v>139</v>
      </c>
      <c r="BE132" s="220">
        <f>IF(N132="základná",J132,0)</f>
        <v>0</v>
      </c>
      <c r="BF132" s="220">
        <f>IF(N132="znížená",J132,0)</f>
        <v>0</v>
      </c>
      <c r="BG132" s="220">
        <f>IF(N132="zákl. prenesená",J132,0)</f>
        <v>0</v>
      </c>
      <c r="BH132" s="220">
        <f>IF(N132="zníž. prenesená",J132,0)</f>
        <v>0</v>
      </c>
      <c r="BI132" s="220">
        <f>IF(N132="nulová",J132,0)</f>
        <v>0</v>
      </c>
      <c r="BJ132" s="15" t="s">
        <v>144</v>
      </c>
      <c r="BK132" s="220">
        <f>ROUND(I132*H132,2)</f>
        <v>0</v>
      </c>
      <c r="BL132" s="15" t="s">
        <v>151</v>
      </c>
      <c r="BM132" s="219" t="s">
        <v>1332</v>
      </c>
    </row>
    <row r="133" spans="1:65" s="12" customFormat="1" ht="25.9" customHeight="1">
      <c r="B133" s="179"/>
      <c r="C133" s="180"/>
      <c r="D133" s="181" t="s">
        <v>71</v>
      </c>
      <c r="E133" s="182" t="s">
        <v>136</v>
      </c>
      <c r="F133" s="182" t="s">
        <v>137</v>
      </c>
      <c r="G133" s="180"/>
      <c r="H133" s="180"/>
      <c r="I133" s="183"/>
      <c r="J133" s="166">
        <f>BK133</f>
        <v>0</v>
      </c>
      <c r="K133" s="180"/>
      <c r="L133" s="184"/>
      <c r="M133" s="185"/>
      <c r="N133" s="186"/>
      <c r="O133" s="186"/>
      <c r="P133" s="187">
        <f>P134+P179</f>
        <v>0</v>
      </c>
      <c r="Q133" s="186"/>
      <c r="R133" s="187">
        <f>R134+R179</f>
        <v>74.650019999999998</v>
      </c>
      <c r="S133" s="186"/>
      <c r="T133" s="188">
        <f>T134+T179</f>
        <v>0</v>
      </c>
      <c r="AR133" s="189" t="s">
        <v>138</v>
      </c>
      <c r="AT133" s="190" t="s">
        <v>71</v>
      </c>
      <c r="AU133" s="190" t="s">
        <v>72</v>
      </c>
      <c r="AY133" s="189" t="s">
        <v>139</v>
      </c>
      <c r="BK133" s="191">
        <f>BK134+BK179</f>
        <v>0</v>
      </c>
    </row>
    <row r="134" spans="1:65" s="12" customFormat="1" ht="22.9" customHeight="1">
      <c r="B134" s="179"/>
      <c r="C134" s="180"/>
      <c r="D134" s="181" t="s">
        <v>71</v>
      </c>
      <c r="E134" s="192" t="s">
        <v>140</v>
      </c>
      <c r="F134" s="192" t="s">
        <v>141</v>
      </c>
      <c r="G134" s="180"/>
      <c r="H134" s="180"/>
      <c r="I134" s="183"/>
      <c r="J134" s="193">
        <f>BK134</f>
        <v>0</v>
      </c>
      <c r="K134" s="180"/>
      <c r="L134" s="184"/>
      <c r="M134" s="185"/>
      <c r="N134" s="186"/>
      <c r="O134" s="186"/>
      <c r="P134" s="187">
        <f>P135+P149+P166</f>
        <v>0</v>
      </c>
      <c r="Q134" s="186"/>
      <c r="R134" s="187">
        <f>R135+R149+R166</f>
        <v>1.7765200000000001</v>
      </c>
      <c r="S134" s="186"/>
      <c r="T134" s="188">
        <f>T135+T149+T166</f>
        <v>0</v>
      </c>
      <c r="AR134" s="189" t="s">
        <v>138</v>
      </c>
      <c r="AT134" s="190" t="s">
        <v>71</v>
      </c>
      <c r="AU134" s="190" t="s">
        <v>80</v>
      </c>
      <c r="AY134" s="189" t="s">
        <v>139</v>
      </c>
      <c r="BK134" s="191">
        <f>BK135+BK149+BK166</f>
        <v>0</v>
      </c>
    </row>
    <row r="135" spans="1:65" s="12" customFormat="1" ht="20.85" customHeight="1">
      <c r="B135" s="179"/>
      <c r="C135" s="180"/>
      <c r="D135" s="181" t="s">
        <v>71</v>
      </c>
      <c r="E135" s="192" t="s">
        <v>142</v>
      </c>
      <c r="F135" s="192" t="s">
        <v>143</v>
      </c>
      <c r="G135" s="180"/>
      <c r="H135" s="180"/>
      <c r="I135" s="183"/>
      <c r="J135" s="193">
        <f>BK135</f>
        <v>0</v>
      </c>
      <c r="K135" s="180"/>
      <c r="L135" s="184"/>
      <c r="M135" s="185"/>
      <c r="N135" s="186"/>
      <c r="O135" s="186"/>
      <c r="P135" s="187">
        <f>P136+P146</f>
        <v>0</v>
      </c>
      <c r="Q135" s="186"/>
      <c r="R135" s="187">
        <f>R136+R146</f>
        <v>4.9099999999999994E-3</v>
      </c>
      <c r="S135" s="186"/>
      <c r="T135" s="188">
        <f>T136+T146</f>
        <v>0</v>
      </c>
      <c r="AR135" s="189" t="s">
        <v>138</v>
      </c>
      <c r="AT135" s="190" t="s">
        <v>71</v>
      </c>
      <c r="AU135" s="190" t="s">
        <v>144</v>
      </c>
      <c r="AY135" s="189" t="s">
        <v>139</v>
      </c>
      <c r="BK135" s="191">
        <f>BK136+BK146</f>
        <v>0</v>
      </c>
    </row>
    <row r="136" spans="1:65" s="13" customFormat="1" ht="20.85" customHeight="1">
      <c r="B136" s="194"/>
      <c r="C136" s="195"/>
      <c r="D136" s="196" t="s">
        <v>71</v>
      </c>
      <c r="E136" s="196" t="s">
        <v>1333</v>
      </c>
      <c r="F136" s="196" t="s">
        <v>1334</v>
      </c>
      <c r="G136" s="195"/>
      <c r="H136" s="195"/>
      <c r="I136" s="197"/>
      <c r="J136" s="198">
        <f>BK136</f>
        <v>0</v>
      </c>
      <c r="K136" s="195"/>
      <c r="L136" s="199"/>
      <c r="M136" s="200"/>
      <c r="N136" s="201"/>
      <c r="O136" s="201"/>
      <c r="P136" s="202">
        <f>SUM(P137:P145)</f>
        <v>0</v>
      </c>
      <c r="Q136" s="201"/>
      <c r="R136" s="202">
        <f>SUM(R137:R145)</f>
        <v>4.5199999999999997E-3</v>
      </c>
      <c r="S136" s="201"/>
      <c r="T136" s="203">
        <f>SUM(T137:T145)</f>
        <v>0</v>
      </c>
      <c r="AR136" s="204" t="s">
        <v>138</v>
      </c>
      <c r="AT136" s="205" t="s">
        <v>71</v>
      </c>
      <c r="AU136" s="205" t="s">
        <v>138</v>
      </c>
      <c r="AY136" s="204" t="s">
        <v>139</v>
      </c>
      <c r="BK136" s="206">
        <f>SUM(BK137:BK145)</f>
        <v>0</v>
      </c>
    </row>
    <row r="137" spans="1:65" s="2" customFormat="1" ht="16.5" customHeight="1">
      <c r="A137" s="32"/>
      <c r="B137" s="33"/>
      <c r="C137" s="207" t="s">
        <v>144</v>
      </c>
      <c r="D137" s="207" t="s">
        <v>146</v>
      </c>
      <c r="E137" s="208" t="s">
        <v>299</v>
      </c>
      <c r="F137" s="209" t="s">
        <v>300</v>
      </c>
      <c r="G137" s="210" t="s">
        <v>149</v>
      </c>
      <c r="H137" s="211">
        <v>1</v>
      </c>
      <c r="I137" s="212"/>
      <c r="J137" s="213">
        <f t="shared" ref="J137:J145" si="0">ROUND(I137*H137,2)</f>
        <v>0</v>
      </c>
      <c r="K137" s="214"/>
      <c r="L137" s="37"/>
      <c r="M137" s="215" t="s">
        <v>1</v>
      </c>
      <c r="N137" s="216" t="s">
        <v>38</v>
      </c>
      <c r="O137" s="73"/>
      <c r="P137" s="217">
        <f t="shared" ref="P137:P145" si="1">O137*H137</f>
        <v>0</v>
      </c>
      <c r="Q137" s="217">
        <v>0</v>
      </c>
      <c r="R137" s="217">
        <f t="shared" ref="R137:R145" si="2">Q137*H137</f>
        <v>0</v>
      </c>
      <c r="S137" s="217">
        <v>0</v>
      </c>
      <c r="T137" s="218">
        <f t="shared" ref="T137:T145" si="3">S137*H137</f>
        <v>0</v>
      </c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R137" s="219" t="s">
        <v>150</v>
      </c>
      <c r="AT137" s="219" t="s">
        <v>146</v>
      </c>
      <c r="AU137" s="219" t="s">
        <v>151</v>
      </c>
      <c r="AY137" s="15" t="s">
        <v>139</v>
      </c>
      <c r="BE137" s="220">
        <f t="shared" ref="BE137:BE145" si="4">IF(N137="základná",J137,0)</f>
        <v>0</v>
      </c>
      <c r="BF137" s="220">
        <f t="shared" ref="BF137:BF145" si="5">IF(N137="znížená",J137,0)</f>
        <v>0</v>
      </c>
      <c r="BG137" s="220">
        <f t="shared" ref="BG137:BG145" si="6">IF(N137="zákl. prenesená",J137,0)</f>
        <v>0</v>
      </c>
      <c r="BH137" s="220">
        <f t="shared" ref="BH137:BH145" si="7">IF(N137="zníž. prenesená",J137,0)</f>
        <v>0</v>
      </c>
      <c r="BI137" s="220">
        <f t="shared" ref="BI137:BI145" si="8">IF(N137="nulová",J137,0)</f>
        <v>0</v>
      </c>
      <c r="BJ137" s="15" t="s">
        <v>144</v>
      </c>
      <c r="BK137" s="220">
        <f t="shared" ref="BK137:BK145" si="9">ROUND(I137*H137,2)</f>
        <v>0</v>
      </c>
      <c r="BL137" s="15" t="s">
        <v>150</v>
      </c>
      <c r="BM137" s="219" t="s">
        <v>1335</v>
      </c>
    </row>
    <row r="138" spans="1:65" s="2" customFormat="1" ht="21.75" customHeight="1">
      <c r="A138" s="32"/>
      <c r="B138" s="33"/>
      <c r="C138" s="221" t="s">
        <v>138</v>
      </c>
      <c r="D138" s="221" t="s">
        <v>136</v>
      </c>
      <c r="E138" s="222" t="s">
        <v>1336</v>
      </c>
      <c r="F138" s="223" t="s">
        <v>1337</v>
      </c>
      <c r="G138" s="224" t="s">
        <v>149</v>
      </c>
      <c r="H138" s="225">
        <v>1</v>
      </c>
      <c r="I138" s="226"/>
      <c r="J138" s="227">
        <f t="shared" si="0"/>
        <v>0</v>
      </c>
      <c r="K138" s="228"/>
      <c r="L138" s="229"/>
      <c r="M138" s="230" t="s">
        <v>1</v>
      </c>
      <c r="N138" s="231" t="s">
        <v>38</v>
      </c>
      <c r="O138" s="73"/>
      <c r="P138" s="217">
        <f t="shared" si="1"/>
        <v>0</v>
      </c>
      <c r="Q138" s="217">
        <v>4.4000000000000002E-4</v>
      </c>
      <c r="R138" s="217">
        <f t="shared" si="2"/>
        <v>4.4000000000000002E-4</v>
      </c>
      <c r="S138" s="217">
        <v>0</v>
      </c>
      <c r="T138" s="218">
        <f t="shared" si="3"/>
        <v>0</v>
      </c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R138" s="219" t="s">
        <v>154</v>
      </c>
      <c r="AT138" s="219" t="s">
        <v>136</v>
      </c>
      <c r="AU138" s="219" t="s">
        <v>151</v>
      </c>
      <c r="AY138" s="15" t="s">
        <v>139</v>
      </c>
      <c r="BE138" s="220">
        <f t="shared" si="4"/>
        <v>0</v>
      </c>
      <c r="BF138" s="220">
        <f t="shared" si="5"/>
        <v>0</v>
      </c>
      <c r="BG138" s="220">
        <f t="shared" si="6"/>
        <v>0</v>
      </c>
      <c r="BH138" s="220">
        <f t="shared" si="7"/>
        <v>0</v>
      </c>
      <c r="BI138" s="220">
        <f t="shared" si="8"/>
        <v>0</v>
      </c>
      <c r="BJ138" s="15" t="s">
        <v>144</v>
      </c>
      <c r="BK138" s="220">
        <f t="shared" si="9"/>
        <v>0</v>
      </c>
      <c r="BL138" s="15" t="s">
        <v>154</v>
      </c>
      <c r="BM138" s="219" t="s">
        <v>1338</v>
      </c>
    </row>
    <row r="139" spans="1:65" s="2" customFormat="1" ht="21.75" customHeight="1">
      <c r="A139" s="32"/>
      <c r="B139" s="33"/>
      <c r="C139" s="207" t="s">
        <v>151</v>
      </c>
      <c r="D139" s="207" t="s">
        <v>146</v>
      </c>
      <c r="E139" s="208" t="s">
        <v>147</v>
      </c>
      <c r="F139" s="209" t="s">
        <v>148</v>
      </c>
      <c r="G139" s="210" t="s">
        <v>149</v>
      </c>
      <c r="H139" s="211">
        <v>4</v>
      </c>
      <c r="I139" s="212"/>
      <c r="J139" s="213">
        <f t="shared" si="0"/>
        <v>0</v>
      </c>
      <c r="K139" s="214"/>
      <c r="L139" s="37"/>
      <c r="M139" s="215" t="s">
        <v>1</v>
      </c>
      <c r="N139" s="216" t="s">
        <v>38</v>
      </c>
      <c r="O139" s="73"/>
      <c r="P139" s="217">
        <f t="shared" si="1"/>
        <v>0</v>
      </c>
      <c r="Q139" s="217">
        <v>0</v>
      </c>
      <c r="R139" s="217">
        <f t="shared" si="2"/>
        <v>0</v>
      </c>
      <c r="S139" s="217">
        <v>0</v>
      </c>
      <c r="T139" s="218">
        <f t="shared" si="3"/>
        <v>0</v>
      </c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R139" s="219" t="s">
        <v>150</v>
      </c>
      <c r="AT139" s="219" t="s">
        <v>146</v>
      </c>
      <c r="AU139" s="219" t="s">
        <v>151</v>
      </c>
      <c r="AY139" s="15" t="s">
        <v>139</v>
      </c>
      <c r="BE139" s="220">
        <f t="shared" si="4"/>
        <v>0</v>
      </c>
      <c r="BF139" s="220">
        <f t="shared" si="5"/>
        <v>0</v>
      </c>
      <c r="BG139" s="220">
        <f t="shared" si="6"/>
        <v>0</v>
      </c>
      <c r="BH139" s="220">
        <f t="shared" si="7"/>
        <v>0</v>
      </c>
      <c r="BI139" s="220">
        <f t="shared" si="8"/>
        <v>0</v>
      </c>
      <c r="BJ139" s="15" t="s">
        <v>144</v>
      </c>
      <c r="BK139" s="220">
        <f t="shared" si="9"/>
        <v>0</v>
      </c>
      <c r="BL139" s="15" t="s">
        <v>150</v>
      </c>
      <c r="BM139" s="219" t="s">
        <v>1339</v>
      </c>
    </row>
    <row r="140" spans="1:65" s="2" customFormat="1" ht="33" customHeight="1">
      <c r="A140" s="32"/>
      <c r="B140" s="33"/>
      <c r="C140" s="221" t="s">
        <v>155</v>
      </c>
      <c r="D140" s="221" t="s">
        <v>136</v>
      </c>
      <c r="E140" s="222" t="s">
        <v>839</v>
      </c>
      <c r="F140" s="223" t="s">
        <v>840</v>
      </c>
      <c r="G140" s="224" t="s">
        <v>149</v>
      </c>
      <c r="H140" s="225">
        <v>4</v>
      </c>
      <c r="I140" s="226"/>
      <c r="J140" s="227">
        <f t="shared" si="0"/>
        <v>0</v>
      </c>
      <c r="K140" s="228"/>
      <c r="L140" s="229"/>
      <c r="M140" s="230" t="s">
        <v>1</v>
      </c>
      <c r="N140" s="231" t="s">
        <v>38</v>
      </c>
      <c r="O140" s="73"/>
      <c r="P140" s="217">
        <f t="shared" si="1"/>
        <v>0</v>
      </c>
      <c r="Q140" s="217">
        <v>2.0000000000000001E-4</v>
      </c>
      <c r="R140" s="217">
        <f t="shared" si="2"/>
        <v>8.0000000000000004E-4</v>
      </c>
      <c r="S140" s="217">
        <v>0</v>
      </c>
      <c r="T140" s="218">
        <f t="shared" si="3"/>
        <v>0</v>
      </c>
      <c r="U140" s="32"/>
      <c r="V140" s="32"/>
      <c r="W140" s="32"/>
      <c r="X140" s="32"/>
      <c r="Y140" s="32"/>
      <c r="Z140" s="32"/>
      <c r="AA140" s="32"/>
      <c r="AB140" s="32"/>
      <c r="AC140" s="32"/>
      <c r="AD140" s="32"/>
      <c r="AE140" s="32"/>
      <c r="AR140" s="219" t="s">
        <v>154</v>
      </c>
      <c r="AT140" s="219" t="s">
        <v>136</v>
      </c>
      <c r="AU140" s="219" t="s">
        <v>151</v>
      </c>
      <c r="AY140" s="15" t="s">
        <v>139</v>
      </c>
      <c r="BE140" s="220">
        <f t="shared" si="4"/>
        <v>0</v>
      </c>
      <c r="BF140" s="220">
        <f t="shared" si="5"/>
        <v>0</v>
      </c>
      <c r="BG140" s="220">
        <f t="shared" si="6"/>
        <v>0</v>
      </c>
      <c r="BH140" s="220">
        <f t="shared" si="7"/>
        <v>0</v>
      </c>
      <c r="BI140" s="220">
        <f t="shared" si="8"/>
        <v>0</v>
      </c>
      <c r="BJ140" s="15" t="s">
        <v>144</v>
      </c>
      <c r="BK140" s="220">
        <f t="shared" si="9"/>
        <v>0</v>
      </c>
      <c r="BL140" s="15" t="s">
        <v>154</v>
      </c>
      <c r="BM140" s="219" t="s">
        <v>1340</v>
      </c>
    </row>
    <row r="141" spans="1:65" s="2" customFormat="1" ht="24.2" customHeight="1">
      <c r="A141" s="32"/>
      <c r="B141" s="33"/>
      <c r="C141" s="207" t="s">
        <v>158</v>
      </c>
      <c r="D141" s="207" t="s">
        <v>146</v>
      </c>
      <c r="E141" s="208" t="s">
        <v>301</v>
      </c>
      <c r="F141" s="209" t="s">
        <v>302</v>
      </c>
      <c r="G141" s="210" t="s">
        <v>149</v>
      </c>
      <c r="H141" s="211">
        <v>1</v>
      </c>
      <c r="I141" s="212"/>
      <c r="J141" s="213">
        <f t="shared" si="0"/>
        <v>0</v>
      </c>
      <c r="K141" s="214"/>
      <c r="L141" s="37"/>
      <c r="M141" s="215" t="s">
        <v>1</v>
      </c>
      <c r="N141" s="216" t="s">
        <v>38</v>
      </c>
      <c r="O141" s="73"/>
      <c r="P141" s="217">
        <f t="shared" si="1"/>
        <v>0</v>
      </c>
      <c r="Q141" s="217">
        <v>0</v>
      </c>
      <c r="R141" s="217">
        <f t="shared" si="2"/>
        <v>0</v>
      </c>
      <c r="S141" s="217">
        <v>0</v>
      </c>
      <c r="T141" s="218">
        <f t="shared" si="3"/>
        <v>0</v>
      </c>
      <c r="U141" s="32"/>
      <c r="V141" s="32"/>
      <c r="W141" s="32"/>
      <c r="X141" s="32"/>
      <c r="Y141" s="32"/>
      <c r="Z141" s="32"/>
      <c r="AA141" s="32"/>
      <c r="AB141" s="32"/>
      <c r="AC141" s="32"/>
      <c r="AD141" s="32"/>
      <c r="AE141" s="32"/>
      <c r="AR141" s="219" t="s">
        <v>150</v>
      </c>
      <c r="AT141" s="219" t="s">
        <v>146</v>
      </c>
      <c r="AU141" s="219" t="s">
        <v>151</v>
      </c>
      <c r="AY141" s="15" t="s">
        <v>139</v>
      </c>
      <c r="BE141" s="220">
        <f t="shared" si="4"/>
        <v>0</v>
      </c>
      <c r="BF141" s="220">
        <f t="shared" si="5"/>
        <v>0</v>
      </c>
      <c r="BG141" s="220">
        <f t="shared" si="6"/>
        <v>0</v>
      </c>
      <c r="BH141" s="220">
        <f t="shared" si="7"/>
        <v>0</v>
      </c>
      <c r="BI141" s="220">
        <f t="shared" si="8"/>
        <v>0</v>
      </c>
      <c r="BJ141" s="15" t="s">
        <v>144</v>
      </c>
      <c r="BK141" s="220">
        <f t="shared" si="9"/>
        <v>0</v>
      </c>
      <c r="BL141" s="15" t="s">
        <v>150</v>
      </c>
      <c r="BM141" s="219" t="s">
        <v>1341</v>
      </c>
    </row>
    <row r="142" spans="1:65" s="2" customFormat="1" ht="55.5" customHeight="1">
      <c r="A142" s="32"/>
      <c r="B142" s="33"/>
      <c r="C142" s="221" t="s">
        <v>163</v>
      </c>
      <c r="D142" s="221" t="s">
        <v>136</v>
      </c>
      <c r="E142" s="222" t="s">
        <v>303</v>
      </c>
      <c r="F142" s="223" t="s">
        <v>657</v>
      </c>
      <c r="G142" s="224" t="s">
        <v>149</v>
      </c>
      <c r="H142" s="225">
        <v>1</v>
      </c>
      <c r="I142" s="226"/>
      <c r="J142" s="227">
        <f t="shared" si="0"/>
        <v>0</v>
      </c>
      <c r="K142" s="228"/>
      <c r="L142" s="229"/>
      <c r="M142" s="230" t="s">
        <v>1</v>
      </c>
      <c r="N142" s="231" t="s">
        <v>38</v>
      </c>
      <c r="O142" s="73"/>
      <c r="P142" s="217">
        <f t="shared" si="1"/>
        <v>0</v>
      </c>
      <c r="Q142" s="217">
        <v>1.0200000000000001E-3</v>
      </c>
      <c r="R142" s="217">
        <f t="shared" si="2"/>
        <v>1.0200000000000001E-3</v>
      </c>
      <c r="S142" s="217">
        <v>0</v>
      </c>
      <c r="T142" s="218">
        <f t="shared" si="3"/>
        <v>0</v>
      </c>
      <c r="U142" s="32"/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R142" s="219" t="s">
        <v>161</v>
      </c>
      <c r="AT142" s="219" t="s">
        <v>136</v>
      </c>
      <c r="AU142" s="219" t="s">
        <v>151</v>
      </c>
      <c r="AY142" s="15" t="s">
        <v>139</v>
      </c>
      <c r="BE142" s="220">
        <f t="shared" si="4"/>
        <v>0</v>
      </c>
      <c r="BF142" s="220">
        <f t="shared" si="5"/>
        <v>0</v>
      </c>
      <c r="BG142" s="220">
        <f t="shared" si="6"/>
        <v>0</v>
      </c>
      <c r="BH142" s="220">
        <f t="shared" si="7"/>
        <v>0</v>
      </c>
      <c r="BI142" s="220">
        <f t="shared" si="8"/>
        <v>0</v>
      </c>
      <c r="BJ142" s="15" t="s">
        <v>144</v>
      </c>
      <c r="BK142" s="220">
        <f t="shared" si="9"/>
        <v>0</v>
      </c>
      <c r="BL142" s="15" t="s">
        <v>150</v>
      </c>
      <c r="BM142" s="219" t="s">
        <v>1342</v>
      </c>
    </row>
    <row r="143" spans="1:65" s="2" customFormat="1" ht="21.75" customHeight="1">
      <c r="A143" s="32"/>
      <c r="B143" s="33"/>
      <c r="C143" s="207" t="s">
        <v>164</v>
      </c>
      <c r="D143" s="207" t="s">
        <v>146</v>
      </c>
      <c r="E143" s="208" t="s">
        <v>1343</v>
      </c>
      <c r="F143" s="209" t="s">
        <v>1344</v>
      </c>
      <c r="G143" s="210" t="s">
        <v>149</v>
      </c>
      <c r="H143" s="211">
        <v>1</v>
      </c>
      <c r="I143" s="212"/>
      <c r="J143" s="213">
        <f t="shared" si="0"/>
        <v>0</v>
      </c>
      <c r="K143" s="214"/>
      <c r="L143" s="37"/>
      <c r="M143" s="215" t="s">
        <v>1</v>
      </c>
      <c r="N143" s="216" t="s">
        <v>38</v>
      </c>
      <c r="O143" s="73"/>
      <c r="P143" s="217">
        <f t="shared" si="1"/>
        <v>0</v>
      </c>
      <c r="Q143" s="217">
        <v>0</v>
      </c>
      <c r="R143" s="217">
        <f t="shared" si="2"/>
        <v>0</v>
      </c>
      <c r="S143" s="217">
        <v>0</v>
      </c>
      <c r="T143" s="218">
        <f t="shared" si="3"/>
        <v>0</v>
      </c>
      <c r="U143" s="32"/>
      <c r="V143" s="32"/>
      <c r="W143" s="32"/>
      <c r="X143" s="32"/>
      <c r="Y143" s="32"/>
      <c r="Z143" s="32"/>
      <c r="AA143" s="32"/>
      <c r="AB143" s="32"/>
      <c r="AC143" s="32"/>
      <c r="AD143" s="32"/>
      <c r="AE143" s="32"/>
      <c r="AR143" s="219" t="s">
        <v>150</v>
      </c>
      <c r="AT143" s="219" t="s">
        <v>146</v>
      </c>
      <c r="AU143" s="219" t="s">
        <v>151</v>
      </c>
      <c r="AY143" s="15" t="s">
        <v>139</v>
      </c>
      <c r="BE143" s="220">
        <f t="shared" si="4"/>
        <v>0</v>
      </c>
      <c r="BF143" s="220">
        <f t="shared" si="5"/>
        <v>0</v>
      </c>
      <c r="BG143" s="220">
        <f t="shared" si="6"/>
        <v>0</v>
      </c>
      <c r="BH143" s="220">
        <f t="shared" si="7"/>
        <v>0</v>
      </c>
      <c r="BI143" s="220">
        <f t="shared" si="8"/>
        <v>0</v>
      </c>
      <c r="BJ143" s="15" t="s">
        <v>144</v>
      </c>
      <c r="BK143" s="220">
        <f t="shared" si="9"/>
        <v>0</v>
      </c>
      <c r="BL143" s="15" t="s">
        <v>150</v>
      </c>
      <c r="BM143" s="219" t="s">
        <v>1345</v>
      </c>
    </row>
    <row r="144" spans="1:65" s="2" customFormat="1" ht="33" customHeight="1">
      <c r="A144" s="32"/>
      <c r="B144" s="33"/>
      <c r="C144" s="221" t="s">
        <v>165</v>
      </c>
      <c r="D144" s="221" t="s">
        <v>136</v>
      </c>
      <c r="E144" s="222" t="s">
        <v>1346</v>
      </c>
      <c r="F144" s="223" t="s">
        <v>1347</v>
      </c>
      <c r="G144" s="224" t="s">
        <v>149</v>
      </c>
      <c r="H144" s="225">
        <v>1</v>
      </c>
      <c r="I144" s="226"/>
      <c r="J144" s="227">
        <f t="shared" si="0"/>
        <v>0</v>
      </c>
      <c r="K144" s="228"/>
      <c r="L144" s="229"/>
      <c r="M144" s="230" t="s">
        <v>1</v>
      </c>
      <c r="N144" s="231" t="s">
        <v>38</v>
      </c>
      <c r="O144" s="73"/>
      <c r="P144" s="217">
        <f t="shared" si="1"/>
        <v>0</v>
      </c>
      <c r="Q144" s="217">
        <v>2.2599999999999999E-3</v>
      </c>
      <c r="R144" s="217">
        <f t="shared" si="2"/>
        <v>2.2599999999999999E-3</v>
      </c>
      <c r="S144" s="217">
        <v>0</v>
      </c>
      <c r="T144" s="218">
        <f t="shared" si="3"/>
        <v>0</v>
      </c>
      <c r="U144" s="32"/>
      <c r="V144" s="32"/>
      <c r="W144" s="32"/>
      <c r="X144" s="32"/>
      <c r="Y144" s="32"/>
      <c r="Z144" s="32"/>
      <c r="AA144" s="32"/>
      <c r="AB144" s="32"/>
      <c r="AC144" s="32"/>
      <c r="AD144" s="32"/>
      <c r="AE144" s="32"/>
      <c r="AR144" s="219" t="s">
        <v>154</v>
      </c>
      <c r="AT144" s="219" t="s">
        <v>136</v>
      </c>
      <c r="AU144" s="219" t="s">
        <v>151</v>
      </c>
      <c r="AY144" s="15" t="s">
        <v>139</v>
      </c>
      <c r="BE144" s="220">
        <f t="shared" si="4"/>
        <v>0</v>
      </c>
      <c r="BF144" s="220">
        <f t="shared" si="5"/>
        <v>0</v>
      </c>
      <c r="BG144" s="220">
        <f t="shared" si="6"/>
        <v>0</v>
      </c>
      <c r="BH144" s="220">
        <f t="shared" si="7"/>
        <v>0</v>
      </c>
      <c r="BI144" s="220">
        <f t="shared" si="8"/>
        <v>0</v>
      </c>
      <c r="BJ144" s="15" t="s">
        <v>144</v>
      </c>
      <c r="BK144" s="220">
        <f t="shared" si="9"/>
        <v>0</v>
      </c>
      <c r="BL144" s="15" t="s">
        <v>154</v>
      </c>
      <c r="BM144" s="219" t="s">
        <v>1348</v>
      </c>
    </row>
    <row r="145" spans="1:65" s="2" customFormat="1" ht="16.5" customHeight="1">
      <c r="A145" s="32"/>
      <c r="B145" s="33"/>
      <c r="C145" s="221" t="s">
        <v>166</v>
      </c>
      <c r="D145" s="221" t="s">
        <v>136</v>
      </c>
      <c r="E145" s="222" t="s">
        <v>1349</v>
      </c>
      <c r="F145" s="223" t="s">
        <v>1350</v>
      </c>
      <c r="G145" s="224" t="s">
        <v>149</v>
      </c>
      <c r="H145" s="225">
        <v>1</v>
      </c>
      <c r="I145" s="226"/>
      <c r="J145" s="227">
        <f t="shared" si="0"/>
        <v>0</v>
      </c>
      <c r="K145" s="228"/>
      <c r="L145" s="229"/>
      <c r="M145" s="230" t="s">
        <v>1</v>
      </c>
      <c r="N145" s="231" t="s">
        <v>38</v>
      </c>
      <c r="O145" s="73"/>
      <c r="P145" s="217">
        <f t="shared" si="1"/>
        <v>0</v>
      </c>
      <c r="Q145" s="217">
        <v>0</v>
      </c>
      <c r="R145" s="217">
        <f t="shared" si="2"/>
        <v>0</v>
      </c>
      <c r="S145" s="217">
        <v>0</v>
      </c>
      <c r="T145" s="218">
        <f t="shared" si="3"/>
        <v>0</v>
      </c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R145" s="219" t="s">
        <v>154</v>
      </c>
      <c r="AT145" s="219" t="s">
        <v>136</v>
      </c>
      <c r="AU145" s="219" t="s">
        <v>151</v>
      </c>
      <c r="AY145" s="15" t="s">
        <v>139</v>
      </c>
      <c r="BE145" s="220">
        <f t="shared" si="4"/>
        <v>0</v>
      </c>
      <c r="BF145" s="220">
        <f t="shared" si="5"/>
        <v>0</v>
      </c>
      <c r="BG145" s="220">
        <f t="shared" si="6"/>
        <v>0</v>
      </c>
      <c r="BH145" s="220">
        <f t="shared" si="7"/>
        <v>0</v>
      </c>
      <c r="BI145" s="220">
        <f t="shared" si="8"/>
        <v>0</v>
      </c>
      <c r="BJ145" s="15" t="s">
        <v>144</v>
      </c>
      <c r="BK145" s="220">
        <f t="shared" si="9"/>
        <v>0</v>
      </c>
      <c r="BL145" s="15" t="s">
        <v>154</v>
      </c>
      <c r="BM145" s="219" t="s">
        <v>1351</v>
      </c>
    </row>
    <row r="146" spans="1:65" s="13" customFormat="1" ht="20.85" customHeight="1">
      <c r="B146" s="194"/>
      <c r="C146" s="195"/>
      <c r="D146" s="196" t="s">
        <v>71</v>
      </c>
      <c r="E146" s="196" t="s">
        <v>940</v>
      </c>
      <c r="F146" s="196" t="s">
        <v>1213</v>
      </c>
      <c r="G146" s="195"/>
      <c r="H146" s="195"/>
      <c r="I146" s="197"/>
      <c r="J146" s="198">
        <f>BK146</f>
        <v>0</v>
      </c>
      <c r="K146" s="195"/>
      <c r="L146" s="199"/>
      <c r="M146" s="200"/>
      <c r="N146" s="201"/>
      <c r="O146" s="201"/>
      <c r="P146" s="202">
        <f>SUM(P147:P148)</f>
        <v>0</v>
      </c>
      <c r="Q146" s="201"/>
      <c r="R146" s="202">
        <f>SUM(R147:R148)</f>
        <v>3.8999999999999994E-4</v>
      </c>
      <c r="S146" s="201"/>
      <c r="T146" s="203">
        <f>SUM(T147:T148)</f>
        <v>0</v>
      </c>
      <c r="AR146" s="204" t="s">
        <v>138</v>
      </c>
      <c r="AT146" s="205" t="s">
        <v>71</v>
      </c>
      <c r="AU146" s="205" t="s">
        <v>138</v>
      </c>
      <c r="AY146" s="204" t="s">
        <v>139</v>
      </c>
      <c r="BK146" s="206">
        <f>SUM(BK147:BK148)</f>
        <v>0</v>
      </c>
    </row>
    <row r="147" spans="1:65" s="2" customFormat="1" ht="16.5" customHeight="1">
      <c r="A147" s="32"/>
      <c r="B147" s="33"/>
      <c r="C147" s="207" t="s">
        <v>167</v>
      </c>
      <c r="D147" s="207" t="s">
        <v>146</v>
      </c>
      <c r="E147" s="208" t="s">
        <v>946</v>
      </c>
      <c r="F147" s="209" t="s">
        <v>627</v>
      </c>
      <c r="G147" s="210" t="s">
        <v>149</v>
      </c>
      <c r="H147" s="211">
        <v>3</v>
      </c>
      <c r="I147" s="212"/>
      <c r="J147" s="213">
        <f>ROUND(I147*H147,2)</f>
        <v>0</v>
      </c>
      <c r="K147" s="214"/>
      <c r="L147" s="37"/>
      <c r="M147" s="215" t="s">
        <v>1</v>
      </c>
      <c r="N147" s="216" t="s">
        <v>38</v>
      </c>
      <c r="O147" s="73"/>
      <c r="P147" s="217">
        <f>O147*H147</f>
        <v>0</v>
      </c>
      <c r="Q147" s="217">
        <v>0</v>
      </c>
      <c r="R147" s="217">
        <f>Q147*H147</f>
        <v>0</v>
      </c>
      <c r="S147" s="217">
        <v>0</v>
      </c>
      <c r="T147" s="218">
        <f>S147*H147</f>
        <v>0</v>
      </c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R147" s="219" t="s">
        <v>150</v>
      </c>
      <c r="AT147" s="219" t="s">
        <v>146</v>
      </c>
      <c r="AU147" s="219" t="s">
        <v>151</v>
      </c>
      <c r="AY147" s="15" t="s">
        <v>139</v>
      </c>
      <c r="BE147" s="220">
        <f>IF(N147="základná",J147,0)</f>
        <v>0</v>
      </c>
      <c r="BF147" s="220">
        <f>IF(N147="znížená",J147,0)</f>
        <v>0</v>
      </c>
      <c r="BG147" s="220">
        <f>IF(N147="zákl. prenesená",J147,0)</f>
        <v>0</v>
      </c>
      <c r="BH147" s="220">
        <f>IF(N147="zníž. prenesená",J147,0)</f>
        <v>0</v>
      </c>
      <c r="BI147" s="220">
        <f>IF(N147="nulová",J147,0)</f>
        <v>0</v>
      </c>
      <c r="BJ147" s="15" t="s">
        <v>144</v>
      </c>
      <c r="BK147" s="220">
        <f>ROUND(I147*H147,2)</f>
        <v>0</v>
      </c>
      <c r="BL147" s="15" t="s">
        <v>150</v>
      </c>
      <c r="BM147" s="219" t="s">
        <v>1352</v>
      </c>
    </row>
    <row r="148" spans="1:65" s="2" customFormat="1" ht="21.75" customHeight="1">
      <c r="A148" s="32"/>
      <c r="B148" s="33"/>
      <c r="C148" s="221" t="s">
        <v>168</v>
      </c>
      <c r="D148" s="221" t="s">
        <v>136</v>
      </c>
      <c r="E148" s="222" t="s">
        <v>948</v>
      </c>
      <c r="F148" s="223" t="s">
        <v>630</v>
      </c>
      <c r="G148" s="224" t="s">
        <v>149</v>
      </c>
      <c r="H148" s="225">
        <v>3</v>
      </c>
      <c r="I148" s="226"/>
      <c r="J148" s="227">
        <f>ROUND(I148*H148,2)</f>
        <v>0</v>
      </c>
      <c r="K148" s="228"/>
      <c r="L148" s="229"/>
      <c r="M148" s="230" t="s">
        <v>1</v>
      </c>
      <c r="N148" s="231" t="s">
        <v>38</v>
      </c>
      <c r="O148" s="73"/>
      <c r="P148" s="217">
        <f>O148*H148</f>
        <v>0</v>
      </c>
      <c r="Q148" s="217">
        <v>1.2999999999999999E-4</v>
      </c>
      <c r="R148" s="217">
        <f>Q148*H148</f>
        <v>3.8999999999999994E-4</v>
      </c>
      <c r="S148" s="217">
        <v>0</v>
      </c>
      <c r="T148" s="218">
        <f>S148*H148</f>
        <v>0</v>
      </c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R148" s="219" t="s">
        <v>154</v>
      </c>
      <c r="AT148" s="219" t="s">
        <v>136</v>
      </c>
      <c r="AU148" s="219" t="s">
        <v>151</v>
      </c>
      <c r="AY148" s="15" t="s">
        <v>139</v>
      </c>
      <c r="BE148" s="220">
        <f>IF(N148="základná",J148,0)</f>
        <v>0</v>
      </c>
      <c r="BF148" s="220">
        <f>IF(N148="znížená",J148,0)</f>
        <v>0</v>
      </c>
      <c r="BG148" s="220">
        <f>IF(N148="zákl. prenesená",J148,0)</f>
        <v>0</v>
      </c>
      <c r="BH148" s="220">
        <f>IF(N148="zníž. prenesená",J148,0)</f>
        <v>0</v>
      </c>
      <c r="BI148" s="220">
        <f>IF(N148="nulová",J148,0)</f>
        <v>0</v>
      </c>
      <c r="BJ148" s="15" t="s">
        <v>144</v>
      </c>
      <c r="BK148" s="220">
        <f>ROUND(I148*H148,2)</f>
        <v>0</v>
      </c>
      <c r="BL148" s="15" t="s">
        <v>154</v>
      </c>
      <c r="BM148" s="219" t="s">
        <v>1353</v>
      </c>
    </row>
    <row r="149" spans="1:65" s="12" customFormat="1" ht="20.85" customHeight="1">
      <c r="B149" s="179"/>
      <c r="C149" s="180"/>
      <c r="D149" s="181" t="s">
        <v>71</v>
      </c>
      <c r="E149" s="192" t="s">
        <v>189</v>
      </c>
      <c r="F149" s="192" t="s">
        <v>205</v>
      </c>
      <c r="G149" s="180"/>
      <c r="H149" s="180"/>
      <c r="I149" s="183"/>
      <c r="J149" s="193">
        <f>BK149</f>
        <v>0</v>
      </c>
      <c r="K149" s="180"/>
      <c r="L149" s="184"/>
      <c r="M149" s="185"/>
      <c r="N149" s="186"/>
      <c r="O149" s="186"/>
      <c r="P149" s="187">
        <f>SUM(P150:P165)</f>
        <v>0</v>
      </c>
      <c r="Q149" s="186"/>
      <c r="R149" s="187">
        <f>SUM(R150:R165)</f>
        <v>0.92866000000000004</v>
      </c>
      <c r="S149" s="186"/>
      <c r="T149" s="188">
        <f>SUM(T150:T165)</f>
        <v>0</v>
      </c>
      <c r="AR149" s="189" t="s">
        <v>138</v>
      </c>
      <c r="AT149" s="190" t="s">
        <v>71</v>
      </c>
      <c r="AU149" s="190" t="s">
        <v>144</v>
      </c>
      <c r="AY149" s="189" t="s">
        <v>139</v>
      </c>
      <c r="BK149" s="191">
        <f>SUM(BK150:BK165)</f>
        <v>0</v>
      </c>
    </row>
    <row r="150" spans="1:65" s="2" customFormat="1" ht="24.2" customHeight="1">
      <c r="A150" s="32"/>
      <c r="B150" s="33"/>
      <c r="C150" s="207" t="s">
        <v>169</v>
      </c>
      <c r="D150" s="207" t="s">
        <v>146</v>
      </c>
      <c r="E150" s="208" t="s">
        <v>1218</v>
      </c>
      <c r="F150" s="209" t="s">
        <v>1219</v>
      </c>
      <c r="G150" s="210" t="s">
        <v>194</v>
      </c>
      <c r="H150" s="211">
        <v>350</v>
      </c>
      <c r="I150" s="212"/>
      <c r="J150" s="213">
        <f t="shared" ref="J150:J165" si="10">ROUND(I150*H150,2)</f>
        <v>0</v>
      </c>
      <c r="K150" s="214"/>
      <c r="L150" s="37"/>
      <c r="M150" s="215" t="s">
        <v>1</v>
      </c>
      <c r="N150" s="216" t="s">
        <v>38</v>
      </c>
      <c r="O150" s="73"/>
      <c r="P150" s="217">
        <f t="shared" ref="P150:P165" si="11">O150*H150</f>
        <v>0</v>
      </c>
      <c r="Q150" s="217">
        <v>0</v>
      </c>
      <c r="R150" s="217">
        <f t="shared" ref="R150:R165" si="12">Q150*H150</f>
        <v>0</v>
      </c>
      <c r="S150" s="217">
        <v>0</v>
      </c>
      <c r="T150" s="218">
        <f t="shared" ref="T150:T165" si="13">S150*H150</f>
        <v>0</v>
      </c>
      <c r="U150" s="32"/>
      <c r="V150" s="32"/>
      <c r="W150" s="32"/>
      <c r="X150" s="32"/>
      <c r="Y150" s="32"/>
      <c r="Z150" s="32"/>
      <c r="AA150" s="32"/>
      <c r="AB150" s="32"/>
      <c r="AC150" s="32"/>
      <c r="AD150" s="32"/>
      <c r="AE150" s="32"/>
      <c r="AR150" s="219" t="s">
        <v>150</v>
      </c>
      <c r="AT150" s="219" t="s">
        <v>146</v>
      </c>
      <c r="AU150" s="219" t="s">
        <v>138</v>
      </c>
      <c r="AY150" s="15" t="s">
        <v>139</v>
      </c>
      <c r="BE150" s="220">
        <f t="shared" ref="BE150:BE165" si="14">IF(N150="základná",J150,0)</f>
        <v>0</v>
      </c>
      <c r="BF150" s="220">
        <f t="shared" ref="BF150:BF165" si="15">IF(N150="znížená",J150,0)</f>
        <v>0</v>
      </c>
      <c r="BG150" s="220">
        <f t="shared" ref="BG150:BG165" si="16">IF(N150="zákl. prenesená",J150,0)</f>
        <v>0</v>
      </c>
      <c r="BH150" s="220">
        <f t="shared" ref="BH150:BH165" si="17">IF(N150="zníž. prenesená",J150,0)</f>
        <v>0</v>
      </c>
      <c r="BI150" s="220">
        <f t="shared" ref="BI150:BI165" si="18">IF(N150="nulová",J150,0)</f>
        <v>0</v>
      </c>
      <c r="BJ150" s="15" t="s">
        <v>144</v>
      </c>
      <c r="BK150" s="220">
        <f t="shared" ref="BK150:BK165" si="19">ROUND(I150*H150,2)</f>
        <v>0</v>
      </c>
      <c r="BL150" s="15" t="s">
        <v>150</v>
      </c>
      <c r="BM150" s="219" t="s">
        <v>1354</v>
      </c>
    </row>
    <row r="151" spans="1:65" s="2" customFormat="1" ht="24.2" customHeight="1">
      <c r="A151" s="32"/>
      <c r="B151" s="33"/>
      <c r="C151" s="221" t="s">
        <v>172</v>
      </c>
      <c r="D151" s="221" t="s">
        <v>136</v>
      </c>
      <c r="E151" s="222" t="s">
        <v>1221</v>
      </c>
      <c r="F151" s="223" t="s">
        <v>1222</v>
      </c>
      <c r="G151" s="224" t="s">
        <v>194</v>
      </c>
      <c r="H151" s="225">
        <v>350</v>
      </c>
      <c r="I151" s="226"/>
      <c r="J151" s="227">
        <f t="shared" si="10"/>
        <v>0</v>
      </c>
      <c r="K151" s="228"/>
      <c r="L151" s="229"/>
      <c r="M151" s="230" t="s">
        <v>1</v>
      </c>
      <c r="N151" s="231" t="s">
        <v>38</v>
      </c>
      <c r="O151" s="73"/>
      <c r="P151" s="217">
        <f t="shared" si="11"/>
        <v>0</v>
      </c>
      <c r="Q151" s="217">
        <v>3.1E-4</v>
      </c>
      <c r="R151" s="217">
        <f t="shared" si="12"/>
        <v>0.1085</v>
      </c>
      <c r="S151" s="217">
        <v>0</v>
      </c>
      <c r="T151" s="218">
        <f t="shared" si="13"/>
        <v>0</v>
      </c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R151" s="219" t="s">
        <v>154</v>
      </c>
      <c r="AT151" s="219" t="s">
        <v>136</v>
      </c>
      <c r="AU151" s="219" t="s">
        <v>138</v>
      </c>
      <c r="AY151" s="15" t="s">
        <v>139</v>
      </c>
      <c r="BE151" s="220">
        <f t="shared" si="14"/>
        <v>0</v>
      </c>
      <c r="BF151" s="220">
        <f t="shared" si="15"/>
        <v>0</v>
      </c>
      <c r="BG151" s="220">
        <f t="shared" si="16"/>
        <v>0</v>
      </c>
      <c r="BH151" s="220">
        <f t="shared" si="17"/>
        <v>0</v>
      </c>
      <c r="BI151" s="220">
        <f t="shared" si="18"/>
        <v>0</v>
      </c>
      <c r="BJ151" s="15" t="s">
        <v>144</v>
      </c>
      <c r="BK151" s="220">
        <f t="shared" si="19"/>
        <v>0</v>
      </c>
      <c r="BL151" s="15" t="s">
        <v>154</v>
      </c>
      <c r="BM151" s="219" t="s">
        <v>1355</v>
      </c>
    </row>
    <row r="152" spans="1:65" s="2" customFormat="1" ht="16.5" customHeight="1">
      <c r="A152" s="32"/>
      <c r="B152" s="33"/>
      <c r="C152" s="207" t="s">
        <v>175</v>
      </c>
      <c r="D152" s="207" t="s">
        <v>146</v>
      </c>
      <c r="E152" s="208" t="s">
        <v>1224</v>
      </c>
      <c r="F152" s="209" t="s">
        <v>1225</v>
      </c>
      <c r="G152" s="210" t="s">
        <v>149</v>
      </c>
      <c r="H152" s="211">
        <v>14</v>
      </c>
      <c r="I152" s="212"/>
      <c r="J152" s="213">
        <f t="shared" si="10"/>
        <v>0</v>
      </c>
      <c r="K152" s="214"/>
      <c r="L152" s="37"/>
      <c r="M152" s="215" t="s">
        <v>1</v>
      </c>
      <c r="N152" s="216" t="s">
        <v>38</v>
      </c>
      <c r="O152" s="73"/>
      <c r="P152" s="217">
        <f t="shared" si="11"/>
        <v>0</v>
      </c>
      <c r="Q152" s="217">
        <v>0</v>
      </c>
      <c r="R152" s="217">
        <f t="shared" si="12"/>
        <v>0</v>
      </c>
      <c r="S152" s="217">
        <v>0</v>
      </c>
      <c r="T152" s="218">
        <f t="shared" si="13"/>
        <v>0</v>
      </c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R152" s="219" t="s">
        <v>150</v>
      </c>
      <c r="AT152" s="219" t="s">
        <v>146</v>
      </c>
      <c r="AU152" s="219" t="s">
        <v>138</v>
      </c>
      <c r="AY152" s="15" t="s">
        <v>139</v>
      </c>
      <c r="BE152" s="220">
        <f t="shared" si="14"/>
        <v>0</v>
      </c>
      <c r="BF152" s="220">
        <f t="shared" si="15"/>
        <v>0</v>
      </c>
      <c r="BG152" s="220">
        <f t="shared" si="16"/>
        <v>0</v>
      </c>
      <c r="BH152" s="220">
        <f t="shared" si="17"/>
        <v>0</v>
      </c>
      <c r="BI152" s="220">
        <f t="shared" si="18"/>
        <v>0</v>
      </c>
      <c r="BJ152" s="15" t="s">
        <v>144</v>
      </c>
      <c r="BK152" s="220">
        <f t="shared" si="19"/>
        <v>0</v>
      </c>
      <c r="BL152" s="15" t="s">
        <v>150</v>
      </c>
      <c r="BM152" s="219" t="s">
        <v>1356</v>
      </c>
    </row>
    <row r="153" spans="1:65" s="2" customFormat="1" ht="24.2" customHeight="1">
      <c r="A153" s="32"/>
      <c r="B153" s="33"/>
      <c r="C153" s="221" t="s">
        <v>176</v>
      </c>
      <c r="D153" s="221" t="s">
        <v>136</v>
      </c>
      <c r="E153" s="222" t="s">
        <v>1227</v>
      </c>
      <c r="F153" s="223" t="s">
        <v>1228</v>
      </c>
      <c r="G153" s="224" t="s">
        <v>149</v>
      </c>
      <c r="H153" s="225">
        <v>14</v>
      </c>
      <c r="I153" s="226"/>
      <c r="J153" s="227">
        <f t="shared" si="10"/>
        <v>0</v>
      </c>
      <c r="K153" s="228"/>
      <c r="L153" s="229"/>
      <c r="M153" s="230" t="s">
        <v>1</v>
      </c>
      <c r="N153" s="231" t="s">
        <v>38</v>
      </c>
      <c r="O153" s="73"/>
      <c r="P153" s="217">
        <f t="shared" si="11"/>
        <v>0</v>
      </c>
      <c r="Q153" s="217">
        <v>0</v>
      </c>
      <c r="R153" s="217">
        <f t="shared" si="12"/>
        <v>0</v>
      </c>
      <c r="S153" s="217">
        <v>0</v>
      </c>
      <c r="T153" s="218">
        <f t="shared" si="13"/>
        <v>0</v>
      </c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R153" s="219" t="s">
        <v>161</v>
      </c>
      <c r="AT153" s="219" t="s">
        <v>136</v>
      </c>
      <c r="AU153" s="219" t="s">
        <v>138</v>
      </c>
      <c r="AY153" s="15" t="s">
        <v>139</v>
      </c>
      <c r="BE153" s="220">
        <f t="shared" si="14"/>
        <v>0</v>
      </c>
      <c r="BF153" s="220">
        <f t="shared" si="15"/>
        <v>0</v>
      </c>
      <c r="BG153" s="220">
        <f t="shared" si="16"/>
        <v>0</v>
      </c>
      <c r="BH153" s="220">
        <f t="shared" si="17"/>
        <v>0</v>
      </c>
      <c r="BI153" s="220">
        <f t="shared" si="18"/>
        <v>0</v>
      </c>
      <c r="BJ153" s="15" t="s">
        <v>144</v>
      </c>
      <c r="BK153" s="220">
        <f t="shared" si="19"/>
        <v>0</v>
      </c>
      <c r="BL153" s="15" t="s">
        <v>150</v>
      </c>
      <c r="BM153" s="219" t="s">
        <v>1357</v>
      </c>
    </row>
    <row r="154" spans="1:65" s="2" customFormat="1" ht="24.2" customHeight="1">
      <c r="A154" s="32"/>
      <c r="B154" s="33"/>
      <c r="C154" s="207" t="s">
        <v>177</v>
      </c>
      <c r="D154" s="207" t="s">
        <v>146</v>
      </c>
      <c r="E154" s="208" t="s">
        <v>1230</v>
      </c>
      <c r="F154" s="209" t="s">
        <v>1358</v>
      </c>
      <c r="G154" s="210" t="s">
        <v>149</v>
      </c>
      <c r="H154" s="211">
        <v>11</v>
      </c>
      <c r="I154" s="212"/>
      <c r="J154" s="213">
        <f t="shared" si="10"/>
        <v>0</v>
      </c>
      <c r="K154" s="214"/>
      <c r="L154" s="37"/>
      <c r="M154" s="215" t="s">
        <v>1</v>
      </c>
      <c r="N154" s="216" t="s">
        <v>38</v>
      </c>
      <c r="O154" s="73"/>
      <c r="P154" s="217">
        <f t="shared" si="11"/>
        <v>0</v>
      </c>
      <c r="Q154" s="217">
        <v>0</v>
      </c>
      <c r="R154" s="217">
        <f t="shared" si="12"/>
        <v>0</v>
      </c>
      <c r="S154" s="217">
        <v>0</v>
      </c>
      <c r="T154" s="218">
        <f t="shared" si="13"/>
        <v>0</v>
      </c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R154" s="219" t="s">
        <v>150</v>
      </c>
      <c r="AT154" s="219" t="s">
        <v>146</v>
      </c>
      <c r="AU154" s="219" t="s">
        <v>138</v>
      </c>
      <c r="AY154" s="15" t="s">
        <v>139</v>
      </c>
      <c r="BE154" s="220">
        <f t="shared" si="14"/>
        <v>0</v>
      </c>
      <c r="BF154" s="220">
        <f t="shared" si="15"/>
        <v>0</v>
      </c>
      <c r="BG154" s="220">
        <f t="shared" si="16"/>
        <v>0</v>
      </c>
      <c r="BH154" s="220">
        <f t="shared" si="17"/>
        <v>0</v>
      </c>
      <c r="BI154" s="220">
        <f t="shared" si="18"/>
        <v>0</v>
      </c>
      <c r="BJ154" s="15" t="s">
        <v>144</v>
      </c>
      <c r="BK154" s="220">
        <f t="shared" si="19"/>
        <v>0</v>
      </c>
      <c r="BL154" s="15" t="s">
        <v>150</v>
      </c>
      <c r="BM154" s="219" t="s">
        <v>1359</v>
      </c>
    </row>
    <row r="155" spans="1:65" s="2" customFormat="1" ht="24.2" customHeight="1">
      <c r="A155" s="32"/>
      <c r="B155" s="33"/>
      <c r="C155" s="221" t="s">
        <v>178</v>
      </c>
      <c r="D155" s="221" t="s">
        <v>136</v>
      </c>
      <c r="E155" s="222" t="s">
        <v>1233</v>
      </c>
      <c r="F155" s="223" t="s">
        <v>1234</v>
      </c>
      <c r="G155" s="224" t="s">
        <v>149</v>
      </c>
      <c r="H155" s="225">
        <v>11</v>
      </c>
      <c r="I155" s="226"/>
      <c r="J155" s="227">
        <f t="shared" si="10"/>
        <v>0</v>
      </c>
      <c r="K155" s="228"/>
      <c r="L155" s="229"/>
      <c r="M155" s="230" t="s">
        <v>1</v>
      </c>
      <c r="N155" s="231" t="s">
        <v>38</v>
      </c>
      <c r="O155" s="73"/>
      <c r="P155" s="217">
        <f t="shared" si="11"/>
        <v>0</v>
      </c>
      <c r="Q155" s="217">
        <v>6.4000000000000001E-2</v>
      </c>
      <c r="R155" s="217">
        <f t="shared" si="12"/>
        <v>0.70399999999999996</v>
      </c>
      <c r="S155" s="217">
        <v>0</v>
      </c>
      <c r="T155" s="218">
        <f t="shared" si="13"/>
        <v>0</v>
      </c>
      <c r="U155" s="32"/>
      <c r="V155" s="32"/>
      <c r="W155" s="32"/>
      <c r="X155" s="32"/>
      <c r="Y155" s="32"/>
      <c r="Z155" s="32"/>
      <c r="AA155" s="32"/>
      <c r="AB155" s="32"/>
      <c r="AC155" s="32"/>
      <c r="AD155" s="32"/>
      <c r="AE155" s="32"/>
      <c r="AR155" s="219" t="s">
        <v>154</v>
      </c>
      <c r="AT155" s="219" t="s">
        <v>136</v>
      </c>
      <c r="AU155" s="219" t="s">
        <v>138</v>
      </c>
      <c r="AY155" s="15" t="s">
        <v>139</v>
      </c>
      <c r="BE155" s="220">
        <f t="shared" si="14"/>
        <v>0</v>
      </c>
      <c r="BF155" s="220">
        <f t="shared" si="15"/>
        <v>0</v>
      </c>
      <c r="BG155" s="220">
        <f t="shared" si="16"/>
        <v>0</v>
      </c>
      <c r="BH155" s="220">
        <f t="shared" si="17"/>
        <v>0</v>
      </c>
      <c r="BI155" s="220">
        <f t="shared" si="18"/>
        <v>0</v>
      </c>
      <c r="BJ155" s="15" t="s">
        <v>144</v>
      </c>
      <c r="BK155" s="220">
        <f t="shared" si="19"/>
        <v>0</v>
      </c>
      <c r="BL155" s="15" t="s">
        <v>154</v>
      </c>
      <c r="BM155" s="219" t="s">
        <v>1360</v>
      </c>
    </row>
    <row r="156" spans="1:65" s="2" customFormat="1" ht="16.5" customHeight="1">
      <c r="A156" s="32"/>
      <c r="B156" s="33"/>
      <c r="C156" s="207" t="s">
        <v>180</v>
      </c>
      <c r="D156" s="207" t="s">
        <v>146</v>
      </c>
      <c r="E156" s="208" t="s">
        <v>1236</v>
      </c>
      <c r="F156" s="209" t="s">
        <v>1237</v>
      </c>
      <c r="G156" s="210" t="s">
        <v>149</v>
      </c>
      <c r="H156" s="211">
        <v>11</v>
      </c>
      <c r="I156" s="212"/>
      <c r="J156" s="213">
        <f t="shared" si="10"/>
        <v>0</v>
      </c>
      <c r="K156" s="214"/>
      <c r="L156" s="37"/>
      <c r="M156" s="215" t="s">
        <v>1</v>
      </c>
      <c r="N156" s="216" t="s">
        <v>38</v>
      </c>
      <c r="O156" s="73"/>
      <c r="P156" s="217">
        <f t="shared" si="11"/>
        <v>0</v>
      </c>
      <c r="Q156" s="217">
        <v>0</v>
      </c>
      <c r="R156" s="217">
        <f t="shared" si="12"/>
        <v>0</v>
      </c>
      <c r="S156" s="217">
        <v>0</v>
      </c>
      <c r="T156" s="218">
        <f t="shared" si="13"/>
        <v>0</v>
      </c>
      <c r="U156" s="32"/>
      <c r="V156" s="32"/>
      <c r="W156" s="32"/>
      <c r="X156" s="32"/>
      <c r="Y156" s="32"/>
      <c r="Z156" s="32"/>
      <c r="AA156" s="32"/>
      <c r="AB156" s="32"/>
      <c r="AC156" s="32"/>
      <c r="AD156" s="32"/>
      <c r="AE156" s="32"/>
      <c r="AR156" s="219" t="s">
        <v>150</v>
      </c>
      <c r="AT156" s="219" t="s">
        <v>146</v>
      </c>
      <c r="AU156" s="219" t="s">
        <v>138</v>
      </c>
      <c r="AY156" s="15" t="s">
        <v>139</v>
      </c>
      <c r="BE156" s="220">
        <f t="shared" si="14"/>
        <v>0</v>
      </c>
      <c r="BF156" s="220">
        <f t="shared" si="15"/>
        <v>0</v>
      </c>
      <c r="BG156" s="220">
        <f t="shared" si="16"/>
        <v>0</v>
      </c>
      <c r="BH156" s="220">
        <f t="shared" si="17"/>
        <v>0</v>
      </c>
      <c r="BI156" s="220">
        <f t="shared" si="18"/>
        <v>0</v>
      </c>
      <c r="BJ156" s="15" t="s">
        <v>144</v>
      </c>
      <c r="BK156" s="220">
        <f t="shared" si="19"/>
        <v>0</v>
      </c>
      <c r="BL156" s="15" t="s">
        <v>150</v>
      </c>
      <c r="BM156" s="219" t="s">
        <v>1361</v>
      </c>
    </row>
    <row r="157" spans="1:65" s="2" customFormat="1" ht="21.75" customHeight="1">
      <c r="A157" s="32"/>
      <c r="B157" s="33"/>
      <c r="C157" s="221" t="s">
        <v>181</v>
      </c>
      <c r="D157" s="221" t="s">
        <v>136</v>
      </c>
      <c r="E157" s="222" t="s">
        <v>1239</v>
      </c>
      <c r="F157" s="223" t="s">
        <v>1240</v>
      </c>
      <c r="G157" s="224" t="s">
        <v>1241</v>
      </c>
      <c r="H157" s="225">
        <v>11</v>
      </c>
      <c r="I157" s="226"/>
      <c r="J157" s="227">
        <f t="shared" si="10"/>
        <v>0</v>
      </c>
      <c r="K157" s="228"/>
      <c r="L157" s="229"/>
      <c r="M157" s="230" t="s">
        <v>1</v>
      </c>
      <c r="N157" s="231" t="s">
        <v>38</v>
      </c>
      <c r="O157" s="73"/>
      <c r="P157" s="217">
        <f t="shared" si="11"/>
        <v>0</v>
      </c>
      <c r="Q157" s="217">
        <v>0</v>
      </c>
      <c r="R157" s="217">
        <f t="shared" si="12"/>
        <v>0</v>
      </c>
      <c r="S157" s="217">
        <v>0</v>
      </c>
      <c r="T157" s="218">
        <f t="shared" si="13"/>
        <v>0</v>
      </c>
      <c r="U157" s="32"/>
      <c r="V157" s="32"/>
      <c r="W157" s="32"/>
      <c r="X157" s="32"/>
      <c r="Y157" s="32"/>
      <c r="Z157" s="32"/>
      <c r="AA157" s="32"/>
      <c r="AB157" s="32"/>
      <c r="AC157" s="32"/>
      <c r="AD157" s="32"/>
      <c r="AE157" s="32"/>
      <c r="AR157" s="219" t="s">
        <v>154</v>
      </c>
      <c r="AT157" s="219" t="s">
        <v>136</v>
      </c>
      <c r="AU157" s="219" t="s">
        <v>138</v>
      </c>
      <c r="AY157" s="15" t="s">
        <v>139</v>
      </c>
      <c r="BE157" s="220">
        <f t="shared" si="14"/>
        <v>0</v>
      </c>
      <c r="BF157" s="220">
        <f t="shared" si="15"/>
        <v>0</v>
      </c>
      <c r="BG157" s="220">
        <f t="shared" si="16"/>
        <v>0</v>
      </c>
      <c r="BH157" s="220">
        <f t="shared" si="17"/>
        <v>0</v>
      </c>
      <c r="BI157" s="220">
        <f t="shared" si="18"/>
        <v>0</v>
      </c>
      <c r="BJ157" s="15" t="s">
        <v>144</v>
      </c>
      <c r="BK157" s="220">
        <f t="shared" si="19"/>
        <v>0</v>
      </c>
      <c r="BL157" s="15" t="s">
        <v>154</v>
      </c>
      <c r="BM157" s="219" t="s">
        <v>1362</v>
      </c>
    </row>
    <row r="158" spans="1:65" s="2" customFormat="1" ht="16.5" customHeight="1">
      <c r="A158" s="32"/>
      <c r="B158" s="33"/>
      <c r="C158" s="207" t="s">
        <v>182</v>
      </c>
      <c r="D158" s="207" t="s">
        <v>146</v>
      </c>
      <c r="E158" s="208" t="s">
        <v>1243</v>
      </c>
      <c r="F158" s="209" t="s">
        <v>1244</v>
      </c>
      <c r="G158" s="210" t="s">
        <v>149</v>
      </c>
      <c r="H158" s="211">
        <v>11</v>
      </c>
      <c r="I158" s="212"/>
      <c r="J158" s="213">
        <f t="shared" si="10"/>
        <v>0</v>
      </c>
      <c r="K158" s="214"/>
      <c r="L158" s="37"/>
      <c r="M158" s="215" t="s">
        <v>1</v>
      </c>
      <c r="N158" s="216" t="s">
        <v>38</v>
      </c>
      <c r="O158" s="73"/>
      <c r="P158" s="217">
        <f t="shared" si="11"/>
        <v>0</v>
      </c>
      <c r="Q158" s="217">
        <v>0</v>
      </c>
      <c r="R158" s="217">
        <f t="shared" si="12"/>
        <v>0</v>
      </c>
      <c r="S158" s="217">
        <v>0</v>
      </c>
      <c r="T158" s="218">
        <f t="shared" si="13"/>
        <v>0</v>
      </c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R158" s="219" t="s">
        <v>150</v>
      </c>
      <c r="AT158" s="219" t="s">
        <v>146</v>
      </c>
      <c r="AU158" s="219" t="s">
        <v>138</v>
      </c>
      <c r="AY158" s="15" t="s">
        <v>139</v>
      </c>
      <c r="BE158" s="220">
        <f t="shared" si="14"/>
        <v>0</v>
      </c>
      <c r="BF158" s="220">
        <f t="shared" si="15"/>
        <v>0</v>
      </c>
      <c r="BG158" s="220">
        <f t="shared" si="16"/>
        <v>0</v>
      </c>
      <c r="BH158" s="220">
        <f t="shared" si="17"/>
        <v>0</v>
      </c>
      <c r="BI158" s="220">
        <f t="shared" si="18"/>
        <v>0</v>
      </c>
      <c r="BJ158" s="15" t="s">
        <v>144</v>
      </c>
      <c r="BK158" s="220">
        <f t="shared" si="19"/>
        <v>0</v>
      </c>
      <c r="BL158" s="15" t="s">
        <v>150</v>
      </c>
      <c r="BM158" s="219" t="s">
        <v>1363</v>
      </c>
    </row>
    <row r="159" spans="1:65" s="2" customFormat="1" ht="16.5" customHeight="1">
      <c r="A159" s="32"/>
      <c r="B159" s="33"/>
      <c r="C159" s="207" t="s">
        <v>183</v>
      </c>
      <c r="D159" s="207" t="s">
        <v>146</v>
      </c>
      <c r="E159" s="208" t="s">
        <v>1246</v>
      </c>
      <c r="F159" s="209" t="s">
        <v>1247</v>
      </c>
      <c r="G159" s="210" t="s">
        <v>149</v>
      </c>
      <c r="H159" s="211">
        <v>4</v>
      </c>
      <c r="I159" s="212"/>
      <c r="J159" s="213">
        <f t="shared" si="10"/>
        <v>0</v>
      </c>
      <c r="K159" s="214"/>
      <c r="L159" s="37"/>
      <c r="M159" s="215" t="s">
        <v>1</v>
      </c>
      <c r="N159" s="216" t="s">
        <v>38</v>
      </c>
      <c r="O159" s="73"/>
      <c r="P159" s="217">
        <f t="shared" si="11"/>
        <v>0</v>
      </c>
      <c r="Q159" s="217">
        <v>0</v>
      </c>
      <c r="R159" s="217">
        <f t="shared" si="12"/>
        <v>0</v>
      </c>
      <c r="S159" s="217">
        <v>0</v>
      </c>
      <c r="T159" s="218">
        <f t="shared" si="13"/>
        <v>0</v>
      </c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R159" s="219" t="s">
        <v>150</v>
      </c>
      <c r="AT159" s="219" t="s">
        <v>146</v>
      </c>
      <c r="AU159" s="219" t="s">
        <v>138</v>
      </c>
      <c r="AY159" s="15" t="s">
        <v>139</v>
      </c>
      <c r="BE159" s="220">
        <f t="shared" si="14"/>
        <v>0</v>
      </c>
      <c r="BF159" s="220">
        <f t="shared" si="15"/>
        <v>0</v>
      </c>
      <c r="BG159" s="220">
        <f t="shared" si="16"/>
        <v>0</v>
      </c>
      <c r="BH159" s="220">
        <f t="shared" si="17"/>
        <v>0</v>
      </c>
      <c r="BI159" s="220">
        <f t="shared" si="18"/>
        <v>0</v>
      </c>
      <c r="BJ159" s="15" t="s">
        <v>144</v>
      </c>
      <c r="BK159" s="220">
        <f t="shared" si="19"/>
        <v>0</v>
      </c>
      <c r="BL159" s="15" t="s">
        <v>150</v>
      </c>
      <c r="BM159" s="219" t="s">
        <v>1364</v>
      </c>
    </row>
    <row r="160" spans="1:65" s="2" customFormat="1" ht="24.2" customHeight="1">
      <c r="A160" s="32"/>
      <c r="B160" s="33"/>
      <c r="C160" s="221" t="s">
        <v>7</v>
      </c>
      <c r="D160" s="221" t="s">
        <v>136</v>
      </c>
      <c r="E160" s="222" t="s">
        <v>1249</v>
      </c>
      <c r="F160" s="223" t="s">
        <v>1250</v>
      </c>
      <c r="G160" s="224" t="s">
        <v>149</v>
      </c>
      <c r="H160" s="225">
        <v>4</v>
      </c>
      <c r="I160" s="226"/>
      <c r="J160" s="227">
        <f t="shared" si="10"/>
        <v>0</v>
      </c>
      <c r="K160" s="228"/>
      <c r="L160" s="229"/>
      <c r="M160" s="230" t="s">
        <v>1</v>
      </c>
      <c r="N160" s="231" t="s">
        <v>38</v>
      </c>
      <c r="O160" s="73"/>
      <c r="P160" s="217">
        <f t="shared" si="11"/>
        <v>0</v>
      </c>
      <c r="Q160" s="217">
        <v>1.155E-2</v>
      </c>
      <c r="R160" s="217">
        <f t="shared" si="12"/>
        <v>4.6199999999999998E-2</v>
      </c>
      <c r="S160" s="217">
        <v>0</v>
      </c>
      <c r="T160" s="218">
        <f t="shared" si="13"/>
        <v>0</v>
      </c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R160" s="219" t="s">
        <v>154</v>
      </c>
      <c r="AT160" s="219" t="s">
        <v>136</v>
      </c>
      <c r="AU160" s="219" t="s">
        <v>138</v>
      </c>
      <c r="AY160" s="15" t="s">
        <v>139</v>
      </c>
      <c r="BE160" s="220">
        <f t="shared" si="14"/>
        <v>0</v>
      </c>
      <c r="BF160" s="220">
        <f t="shared" si="15"/>
        <v>0</v>
      </c>
      <c r="BG160" s="220">
        <f t="shared" si="16"/>
        <v>0</v>
      </c>
      <c r="BH160" s="220">
        <f t="shared" si="17"/>
        <v>0</v>
      </c>
      <c r="BI160" s="220">
        <f t="shared" si="18"/>
        <v>0</v>
      </c>
      <c r="BJ160" s="15" t="s">
        <v>144</v>
      </c>
      <c r="BK160" s="220">
        <f t="shared" si="19"/>
        <v>0</v>
      </c>
      <c r="BL160" s="15" t="s">
        <v>154</v>
      </c>
      <c r="BM160" s="219" t="s">
        <v>1365</v>
      </c>
    </row>
    <row r="161" spans="1:65" s="2" customFormat="1" ht="21.75" customHeight="1">
      <c r="A161" s="32"/>
      <c r="B161" s="33"/>
      <c r="C161" s="207" t="s">
        <v>184</v>
      </c>
      <c r="D161" s="207" t="s">
        <v>146</v>
      </c>
      <c r="E161" s="208" t="s">
        <v>1252</v>
      </c>
      <c r="F161" s="209" t="s">
        <v>1366</v>
      </c>
      <c r="G161" s="210" t="s">
        <v>149</v>
      </c>
      <c r="H161" s="211">
        <v>3</v>
      </c>
      <c r="I161" s="212"/>
      <c r="J161" s="213">
        <f t="shared" si="10"/>
        <v>0</v>
      </c>
      <c r="K161" s="214"/>
      <c r="L161" s="37"/>
      <c r="M161" s="215" t="s">
        <v>1</v>
      </c>
      <c r="N161" s="216" t="s">
        <v>38</v>
      </c>
      <c r="O161" s="73"/>
      <c r="P161" s="217">
        <f t="shared" si="11"/>
        <v>0</v>
      </c>
      <c r="Q161" s="217">
        <v>0</v>
      </c>
      <c r="R161" s="217">
        <f t="shared" si="12"/>
        <v>0</v>
      </c>
      <c r="S161" s="217">
        <v>0</v>
      </c>
      <c r="T161" s="218">
        <f t="shared" si="13"/>
        <v>0</v>
      </c>
      <c r="U161" s="32"/>
      <c r="V161" s="32"/>
      <c r="W161" s="32"/>
      <c r="X161" s="32"/>
      <c r="Y161" s="32"/>
      <c r="Z161" s="32"/>
      <c r="AA161" s="32"/>
      <c r="AB161" s="32"/>
      <c r="AC161" s="32"/>
      <c r="AD161" s="32"/>
      <c r="AE161" s="32"/>
      <c r="AR161" s="219" t="s">
        <v>150</v>
      </c>
      <c r="AT161" s="219" t="s">
        <v>146</v>
      </c>
      <c r="AU161" s="219" t="s">
        <v>138</v>
      </c>
      <c r="AY161" s="15" t="s">
        <v>139</v>
      </c>
      <c r="BE161" s="220">
        <f t="shared" si="14"/>
        <v>0</v>
      </c>
      <c r="BF161" s="220">
        <f t="shared" si="15"/>
        <v>0</v>
      </c>
      <c r="BG161" s="220">
        <f t="shared" si="16"/>
        <v>0</v>
      </c>
      <c r="BH161" s="220">
        <f t="shared" si="17"/>
        <v>0</v>
      </c>
      <c r="BI161" s="220">
        <f t="shared" si="18"/>
        <v>0</v>
      </c>
      <c r="BJ161" s="15" t="s">
        <v>144</v>
      </c>
      <c r="BK161" s="220">
        <f t="shared" si="19"/>
        <v>0</v>
      </c>
      <c r="BL161" s="15" t="s">
        <v>150</v>
      </c>
      <c r="BM161" s="219" t="s">
        <v>1367</v>
      </c>
    </row>
    <row r="162" spans="1:65" s="2" customFormat="1" ht="24.2" customHeight="1">
      <c r="A162" s="32"/>
      <c r="B162" s="33"/>
      <c r="C162" s="221" t="s">
        <v>185</v>
      </c>
      <c r="D162" s="221" t="s">
        <v>136</v>
      </c>
      <c r="E162" s="222" t="s">
        <v>1255</v>
      </c>
      <c r="F162" s="223" t="s">
        <v>1368</v>
      </c>
      <c r="G162" s="224" t="s">
        <v>149</v>
      </c>
      <c r="H162" s="225">
        <v>3</v>
      </c>
      <c r="I162" s="226"/>
      <c r="J162" s="227">
        <f t="shared" si="10"/>
        <v>0</v>
      </c>
      <c r="K162" s="228"/>
      <c r="L162" s="229"/>
      <c r="M162" s="230" t="s">
        <v>1</v>
      </c>
      <c r="N162" s="231" t="s">
        <v>38</v>
      </c>
      <c r="O162" s="73"/>
      <c r="P162" s="217">
        <f t="shared" si="11"/>
        <v>0</v>
      </c>
      <c r="Q162" s="217">
        <v>2.2769999999999999E-2</v>
      </c>
      <c r="R162" s="217">
        <f t="shared" si="12"/>
        <v>6.8309999999999996E-2</v>
      </c>
      <c r="S162" s="217">
        <v>0</v>
      </c>
      <c r="T162" s="218">
        <f t="shared" si="13"/>
        <v>0</v>
      </c>
      <c r="U162" s="32"/>
      <c r="V162" s="32"/>
      <c r="W162" s="32"/>
      <c r="X162" s="32"/>
      <c r="Y162" s="32"/>
      <c r="Z162" s="32"/>
      <c r="AA162" s="32"/>
      <c r="AB162" s="32"/>
      <c r="AC162" s="32"/>
      <c r="AD162" s="32"/>
      <c r="AE162" s="32"/>
      <c r="AR162" s="219" t="s">
        <v>154</v>
      </c>
      <c r="AT162" s="219" t="s">
        <v>136</v>
      </c>
      <c r="AU162" s="219" t="s">
        <v>138</v>
      </c>
      <c r="AY162" s="15" t="s">
        <v>139</v>
      </c>
      <c r="BE162" s="220">
        <f t="shared" si="14"/>
        <v>0</v>
      </c>
      <c r="BF162" s="220">
        <f t="shared" si="15"/>
        <v>0</v>
      </c>
      <c r="BG162" s="220">
        <f t="shared" si="16"/>
        <v>0</v>
      </c>
      <c r="BH162" s="220">
        <f t="shared" si="17"/>
        <v>0</v>
      </c>
      <c r="BI162" s="220">
        <f t="shared" si="18"/>
        <v>0</v>
      </c>
      <c r="BJ162" s="15" t="s">
        <v>144</v>
      </c>
      <c r="BK162" s="220">
        <f t="shared" si="19"/>
        <v>0</v>
      </c>
      <c r="BL162" s="15" t="s">
        <v>154</v>
      </c>
      <c r="BM162" s="219" t="s">
        <v>1369</v>
      </c>
    </row>
    <row r="163" spans="1:65" s="2" customFormat="1" ht="21.75" customHeight="1">
      <c r="A163" s="32"/>
      <c r="B163" s="33"/>
      <c r="C163" s="207" t="s">
        <v>186</v>
      </c>
      <c r="D163" s="207" t="s">
        <v>146</v>
      </c>
      <c r="E163" s="208" t="s">
        <v>1258</v>
      </c>
      <c r="F163" s="209" t="s">
        <v>1259</v>
      </c>
      <c r="G163" s="210" t="s">
        <v>149</v>
      </c>
      <c r="H163" s="211">
        <v>11</v>
      </c>
      <c r="I163" s="212"/>
      <c r="J163" s="213">
        <f t="shared" si="10"/>
        <v>0</v>
      </c>
      <c r="K163" s="214"/>
      <c r="L163" s="37"/>
      <c r="M163" s="215" t="s">
        <v>1</v>
      </c>
      <c r="N163" s="216" t="s">
        <v>38</v>
      </c>
      <c r="O163" s="73"/>
      <c r="P163" s="217">
        <f t="shared" si="11"/>
        <v>0</v>
      </c>
      <c r="Q163" s="217">
        <v>0</v>
      </c>
      <c r="R163" s="217">
        <f t="shared" si="12"/>
        <v>0</v>
      </c>
      <c r="S163" s="217">
        <v>0</v>
      </c>
      <c r="T163" s="218">
        <f t="shared" si="13"/>
        <v>0</v>
      </c>
      <c r="U163" s="32"/>
      <c r="V163" s="32"/>
      <c r="W163" s="32"/>
      <c r="X163" s="32"/>
      <c r="Y163" s="32"/>
      <c r="Z163" s="32"/>
      <c r="AA163" s="32"/>
      <c r="AB163" s="32"/>
      <c r="AC163" s="32"/>
      <c r="AD163" s="32"/>
      <c r="AE163" s="32"/>
      <c r="AR163" s="219" t="s">
        <v>150</v>
      </c>
      <c r="AT163" s="219" t="s">
        <v>146</v>
      </c>
      <c r="AU163" s="219" t="s">
        <v>138</v>
      </c>
      <c r="AY163" s="15" t="s">
        <v>139</v>
      </c>
      <c r="BE163" s="220">
        <f t="shared" si="14"/>
        <v>0</v>
      </c>
      <c r="BF163" s="220">
        <f t="shared" si="15"/>
        <v>0</v>
      </c>
      <c r="BG163" s="220">
        <f t="shared" si="16"/>
        <v>0</v>
      </c>
      <c r="BH163" s="220">
        <f t="shared" si="17"/>
        <v>0</v>
      </c>
      <c r="BI163" s="220">
        <f t="shared" si="18"/>
        <v>0</v>
      </c>
      <c r="BJ163" s="15" t="s">
        <v>144</v>
      </c>
      <c r="BK163" s="220">
        <f t="shared" si="19"/>
        <v>0</v>
      </c>
      <c r="BL163" s="15" t="s">
        <v>150</v>
      </c>
      <c r="BM163" s="219" t="s">
        <v>1370</v>
      </c>
    </row>
    <row r="164" spans="1:65" s="2" customFormat="1" ht="16.5" customHeight="1">
      <c r="A164" s="32"/>
      <c r="B164" s="33"/>
      <c r="C164" s="221" t="s">
        <v>187</v>
      </c>
      <c r="D164" s="221" t="s">
        <v>136</v>
      </c>
      <c r="E164" s="222" t="s">
        <v>1185</v>
      </c>
      <c r="F164" s="223" t="s">
        <v>1186</v>
      </c>
      <c r="G164" s="224" t="s">
        <v>149</v>
      </c>
      <c r="H164" s="225">
        <v>11</v>
      </c>
      <c r="I164" s="226"/>
      <c r="J164" s="227">
        <f t="shared" si="10"/>
        <v>0</v>
      </c>
      <c r="K164" s="228"/>
      <c r="L164" s="229"/>
      <c r="M164" s="230" t="s">
        <v>1</v>
      </c>
      <c r="N164" s="231" t="s">
        <v>38</v>
      </c>
      <c r="O164" s="73"/>
      <c r="P164" s="217">
        <f t="shared" si="11"/>
        <v>0</v>
      </c>
      <c r="Q164" s="217">
        <v>1.4999999999999999E-4</v>
      </c>
      <c r="R164" s="217">
        <f t="shared" si="12"/>
        <v>1.6499999999999998E-3</v>
      </c>
      <c r="S164" s="217">
        <v>0</v>
      </c>
      <c r="T164" s="218">
        <f t="shared" si="13"/>
        <v>0</v>
      </c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R164" s="219" t="s">
        <v>154</v>
      </c>
      <c r="AT164" s="219" t="s">
        <v>136</v>
      </c>
      <c r="AU164" s="219" t="s">
        <v>138</v>
      </c>
      <c r="AY164" s="15" t="s">
        <v>139</v>
      </c>
      <c r="BE164" s="220">
        <f t="shared" si="14"/>
        <v>0</v>
      </c>
      <c r="BF164" s="220">
        <f t="shared" si="15"/>
        <v>0</v>
      </c>
      <c r="BG164" s="220">
        <f t="shared" si="16"/>
        <v>0</v>
      </c>
      <c r="BH164" s="220">
        <f t="shared" si="17"/>
        <v>0</v>
      </c>
      <c r="BI164" s="220">
        <f t="shared" si="18"/>
        <v>0</v>
      </c>
      <c r="BJ164" s="15" t="s">
        <v>144</v>
      </c>
      <c r="BK164" s="220">
        <f t="shared" si="19"/>
        <v>0</v>
      </c>
      <c r="BL164" s="15" t="s">
        <v>154</v>
      </c>
      <c r="BM164" s="219" t="s">
        <v>1371</v>
      </c>
    </row>
    <row r="165" spans="1:65" s="2" customFormat="1" ht="16.5" customHeight="1">
      <c r="A165" s="32"/>
      <c r="B165" s="33"/>
      <c r="C165" s="207" t="s">
        <v>188</v>
      </c>
      <c r="D165" s="207" t="s">
        <v>146</v>
      </c>
      <c r="E165" s="208" t="s">
        <v>1262</v>
      </c>
      <c r="F165" s="209" t="s">
        <v>1263</v>
      </c>
      <c r="G165" s="210" t="s">
        <v>149</v>
      </c>
      <c r="H165" s="211">
        <v>11</v>
      </c>
      <c r="I165" s="212"/>
      <c r="J165" s="213">
        <f t="shared" si="10"/>
        <v>0</v>
      </c>
      <c r="K165" s="214"/>
      <c r="L165" s="37"/>
      <c r="M165" s="215" t="s">
        <v>1</v>
      </c>
      <c r="N165" s="216" t="s">
        <v>38</v>
      </c>
      <c r="O165" s="73"/>
      <c r="P165" s="217">
        <f t="shared" si="11"/>
        <v>0</v>
      </c>
      <c r="Q165" s="217">
        <v>0</v>
      </c>
      <c r="R165" s="217">
        <f t="shared" si="12"/>
        <v>0</v>
      </c>
      <c r="S165" s="217">
        <v>0</v>
      </c>
      <c r="T165" s="218">
        <f t="shared" si="13"/>
        <v>0</v>
      </c>
      <c r="U165" s="32"/>
      <c r="V165" s="32"/>
      <c r="W165" s="32"/>
      <c r="X165" s="32"/>
      <c r="Y165" s="32"/>
      <c r="Z165" s="32"/>
      <c r="AA165" s="32"/>
      <c r="AB165" s="32"/>
      <c r="AC165" s="32"/>
      <c r="AD165" s="32"/>
      <c r="AE165" s="32"/>
      <c r="AR165" s="219" t="s">
        <v>150</v>
      </c>
      <c r="AT165" s="219" t="s">
        <v>146</v>
      </c>
      <c r="AU165" s="219" t="s">
        <v>138</v>
      </c>
      <c r="AY165" s="15" t="s">
        <v>139</v>
      </c>
      <c r="BE165" s="220">
        <f t="shared" si="14"/>
        <v>0</v>
      </c>
      <c r="BF165" s="220">
        <f t="shared" si="15"/>
        <v>0</v>
      </c>
      <c r="BG165" s="220">
        <f t="shared" si="16"/>
        <v>0</v>
      </c>
      <c r="BH165" s="220">
        <f t="shared" si="17"/>
        <v>0</v>
      </c>
      <c r="BI165" s="220">
        <f t="shared" si="18"/>
        <v>0</v>
      </c>
      <c r="BJ165" s="15" t="s">
        <v>144</v>
      </c>
      <c r="BK165" s="220">
        <f t="shared" si="19"/>
        <v>0</v>
      </c>
      <c r="BL165" s="15" t="s">
        <v>150</v>
      </c>
      <c r="BM165" s="219" t="s">
        <v>1372</v>
      </c>
    </row>
    <row r="166" spans="1:65" s="12" customFormat="1" ht="20.85" customHeight="1">
      <c r="B166" s="179"/>
      <c r="C166" s="180"/>
      <c r="D166" s="181" t="s">
        <v>71</v>
      </c>
      <c r="E166" s="192" t="s">
        <v>204</v>
      </c>
      <c r="F166" s="192" t="s">
        <v>190</v>
      </c>
      <c r="G166" s="180"/>
      <c r="H166" s="180"/>
      <c r="I166" s="183"/>
      <c r="J166" s="193">
        <f>BK166</f>
        <v>0</v>
      </c>
      <c r="K166" s="180"/>
      <c r="L166" s="184"/>
      <c r="M166" s="185"/>
      <c r="N166" s="186"/>
      <c r="O166" s="186"/>
      <c r="P166" s="187">
        <f>SUM(P167:P178)</f>
        <v>0</v>
      </c>
      <c r="Q166" s="186"/>
      <c r="R166" s="187">
        <f>SUM(R167:R178)</f>
        <v>0.84295000000000009</v>
      </c>
      <c r="S166" s="186"/>
      <c r="T166" s="188">
        <f>SUM(T167:T178)</f>
        <v>0</v>
      </c>
      <c r="AR166" s="189" t="s">
        <v>138</v>
      </c>
      <c r="AT166" s="190" t="s">
        <v>71</v>
      </c>
      <c r="AU166" s="190" t="s">
        <v>144</v>
      </c>
      <c r="AY166" s="189" t="s">
        <v>139</v>
      </c>
      <c r="BK166" s="191">
        <f>SUM(BK167:BK178)</f>
        <v>0</v>
      </c>
    </row>
    <row r="167" spans="1:65" s="2" customFormat="1" ht="24.2" customHeight="1">
      <c r="A167" s="32"/>
      <c r="B167" s="33"/>
      <c r="C167" s="207" t="s">
        <v>191</v>
      </c>
      <c r="D167" s="207" t="s">
        <v>146</v>
      </c>
      <c r="E167" s="208" t="s">
        <v>1043</v>
      </c>
      <c r="F167" s="209" t="s">
        <v>253</v>
      </c>
      <c r="G167" s="210" t="s">
        <v>194</v>
      </c>
      <c r="H167" s="211">
        <v>70</v>
      </c>
      <c r="I167" s="212"/>
      <c r="J167" s="213">
        <f t="shared" ref="J167:J178" si="20">ROUND(I167*H167,2)</f>
        <v>0</v>
      </c>
      <c r="K167" s="214"/>
      <c r="L167" s="37"/>
      <c r="M167" s="215" t="s">
        <v>1</v>
      </c>
      <c r="N167" s="216" t="s">
        <v>38</v>
      </c>
      <c r="O167" s="73"/>
      <c r="P167" s="217">
        <f t="shared" ref="P167:P178" si="21">O167*H167</f>
        <v>0</v>
      </c>
      <c r="Q167" s="217">
        <v>0</v>
      </c>
      <c r="R167" s="217">
        <f t="shared" ref="R167:R178" si="22">Q167*H167</f>
        <v>0</v>
      </c>
      <c r="S167" s="217">
        <v>0</v>
      </c>
      <c r="T167" s="218">
        <f t="shared" ref="T167:T178" si="23">S167*H167</f>
        <v>0</v>
      </c>
      <c r="U167" s="32"/>
      <c r="V167" s="32"/>
      <c r="W167" s="32"/>
      <c r="X167" s="32"/>
      <c r="Y167" s="32"/>
      <c r="Z167" s="32"/>
      <c r="AA167" s="32"/>
      <c r="AB167" s="32"/>
      <c r="AC167" s="32"/>
      <c r="AD167" s="32"/>
      <c r="AE167" s="32"/>
      <c r="AR167" s="219" t="s">
        <v>150</v>
      </c>
      <c r="AT167" s="219" t="s">
        <v>146</v>
      </c>
      <c r="AU167" s="219" t="s">
        <v>138</v>
      </c>
      <c r="AY167" s="15" t="s">
        <v>139</v>
      </c>
      <c r="BE167" s="220">
        <f t="shared" ref="BE167:BE178" si="24">IF(N167="základná",J167,0)</f>
        <v>0</v>
      </c>
      <c r="BF167" s="220">
        <f t="shared" ref="BF167:BF178" si="25">IF(N167="znížená",J167,0)</f>
        <v>0</v>
      </c>
      <c r="BG167" s="220">
        <f t="shared" ref="BG167:BG178" si="26">IF(N167="zákl. prenesená",J167,0)</f>
        <v>0</v>
      </c>
      <c r="BH167" s="220">
        <f t="shared" ref="BH167:BH178" si="27">IF(N167="zníž. prenesená",J167,0)</f>
        <v>0</v>
      </c>
      <c r="BI167" s="220">
        <f t="shared" ref="BI167:BI178" si="28">IF(N167="nulová",J167,0)</f>
        <v>0</v>
      </c>
      <c r="BJ167" s="15" t="s">
        <v>144</v>
      </c>
      <c r="BK167" s="220">
        <f t="shared" ref="BK167:BK178" si="29">ROUND(I167*H167,2)</f>
        <v>0</v>
      </c>
      <c r="BL167" s="15" t="s">
        <v>150</v>
      </c>
      <c r="BM167" s="219" t="s">
        <v>1373</v>
      </c>
    </row>
    <row r="168" spans="1:65" s="2" customFormat="1" ht="16.5" customHeight="1">
      <c r="A168" s="32"/>
      <c r="B168" s="33"/>
      <c r="C168" s="221" t="s">
        <v>195</v>
      </c>
      <c r="D168" s="221" t="s">
        <v>136</v>
      </c>
      <c r="E168" s="222" t="s">
        <v>1045</v>
      </c>
      <c r="F168" s="223" t="s">
        <v>256</v>
      </c>
      <c r="G168" s="224" t="s">
        <v>257</v>
      </c>
      <c r="H168" s="225">
        <v>43.75</v>
      </c>
      <c r="I168" s="226"/>
      <c r="J168" s="227">
        <f t="shared" si="20"/>
        <v>0</v>
      </c>
      <c r="K168" s="228"/>
      <c r="L168" s="229"/>
      <c r="M168" s="230" t="s">
        <v>1</v>
      </c>
      <c r="N168" s="231" t="s">
        <v>38</v>
      </c>
      <c r="O168" s="73"/>
      <c r="P168" s="217">
        <f t="shared" si="21"/>
        <v>0</v>
      </c>
      <c r="Q168" s="217">
        <v>1E-3</v>
      </c>
      <c r="R168" s="217">
        <f t="shared" si="22"/>
        <v>4.3750000000000004E-2</v>
      </c>
      <c r="S168" s="217">
        <v>0</v>
      </c>
      <c r="T168" s="218">
        <f t="shared" si="23"/>
        <v>0</v>
      </c>
      <c r="U168" s="32"/>
      <c r="V168" s="32"/>
      <c r="W168" s="32"/>
      <c r="X168" s="32"/>
      <c r="Y168" s="32"/>
      <c r="Z168" s="32"/>
      <c r="AA168" s="32"/>
      <c r="AB168" s="32"/>
      <c r="AC168" s="32"/>
      <c r="AD168" s="32"/>
      <c r="AE168" s="32"/>
      <c r="AR168" s="219" t="s">
        <v>154</v>
      </c>
      <c r="AT168" s="219" t="s">
        <v>136</v>
      </c>
      <c r="AU168" s="219" t="s">
        <v>138</v>
      </c>
      <c r="AY168" s="15" t="s">
        <v>139</v>
      </c>
      <c r="BE168" s="220">
        <f t="shared" si="24"/>
        <v>0</v>
      </c>
      <c r="BF168" s="220">
        <f t="shared" si="25"/>
        <v>0</v>
      </c>
      <c r="BG168" s="220">
        <f t="shared" si="26"/>
        <v>0</v>
      </c>
      <c r="BH168" s="220">
        <f t="shared" si="27"/>
        <v>0</v>
      </c>
      <c r="BI168" s="220">
        <f t="shared" si="28"/>
        <v>0</v>
      </c>
      <c r="BJ168" s="15" t="s">
        <v>144</v>
      </c>
      <c r="BK168" s="220">
        <f t="shared" si="29"/>
        <v>0</v>
      </c>
      <c r="BL168" s="15" t="s">
        <v>154</v>
      </c>
      <c r="BM168" s="219" t="s">
        <v>1374</v>
      </c>
    </row>
    <row r="169" spans="1:65" s="2" customFormat="1" ht="24.2" customHeight="1">
      <c r="A169" s="32"/>
      <c r="B169" s="33"/>
      <c r="C169" s="207" t="s">
        <v>198</v>
      </c>
      <c r="D169" s="207" t="s">
        <v>146</v>
      </c>
      <c r="E169" s="208" t="s">
        <v>1276</v>
      </c>
      <c r="F169" s="209" t="s">
        <v>1277</v>
      </c>
      <c r="G169" s="210" t="s">
        <v>194</v>
      </c>
      <c r="H169" s="211">
        <v>300</v>
      </c>
      <c r="I169" s="212"/>
      <c r="J169" s="213">
        <f t="shared" si="20"/>
        <v>0</v>
      </c>
      <c r="K169" s="214"/>
      <c r="L169" s="37"/>
      <c r="M169" s="215" t="s">
        <v>1</v>
      </c>
      <c r="N169" s="216" t="s">
        <v>38</v>
      </c>
      <c r="O169" s="73"/>
      <c r="P169" s="217">
        <f t="shared" si="21"/>
        <v>0</v>
      </c>
      <c r="Q169" s="217">
        <v>0</v>
      </c>
      <c r="R169" s="217">
        <f t="shared" si="22"/>
        <v>0</v>
      </c>
      <c r="S169" s="217">
        <v>0</v>
      </c>
      <c r="T169" s="218">
        <f t="shared" si="23"/>
        <v>0</v>
      </c>
      <c r="U169" s="32"/>
      <c r="V169" s="32"/>
      <c r="W169" s="32"/>
      <c r="X169" s="32"/>
      <c r="Y169" s="32"/>
      <c r="Z169" s="32"/>
      <c r="AA169" s="32"/>
      <c r="AB169" s="32"/>
      <c r="AC169" s="32"/>
      <c r="AD169" s="32"/>
      <c r="AE169" s="32"/>
      <c r="AR169" s="219" t="s">
        <v>150</v>
      </c>
      <c r="AT169" s="219" t="s">
        <v>146</v>
      </c>
      <c r="AU169" s="219" t="s">
        <v>138</v>
      </c>
      <c r="AY169" s="15" t="s">
        <v>139</v>
      </c>
      <c r="BE169" s="220">
        <f t="shared" si="24"/>
        <v>0</v>
      </c>
      <c r="BF169" s="220">
        <f t="shared" si="25"/>
        <v>0</v>
      </c>
      <c r="BG169" s="220">
        <f t="shared" si="26"/>
        <v>0</v>
      </c>
      <c r="BH169" s="220">
        <f t="shared" si="27"/>
        <v>0</v>
      </c>
      <c r="BI169" s="220">
        <f t="shared" si="28"/>
        <v>0</v>
      </c>
      <c r="BJ169" s="15" t="s">
        <v>144</v>
      </c>
      <c r="BK169" s="220">
        <f t="shared" si="29"/>
        <v>0</v>
      </c>
      <c r="BL169" s="15" t="s">
        <v>150</v>
      </c>
      <c r="BM169" s="219" t="s">
        <v>1375</v>
      </c>
    </row>
    <row r="170" spans="1:65" s="2" customFormat="1" ht="16.5" customHeight="1">
      <c r="A170" s="32"/>
      <c r="B170" s="33"/>
      <c r="C170" s="221" t="s">
        <v>200</v>
      </c>
      <c r="D170" s="221" t="s">
        <v>136</v>
      </c>
      <c r="E170" s="222" t="s">
        <v>757</v>
      </c>
      <c r="F170" s="223" t="s">
        <v>758</v>
      </c>
      <c r="G170" s="224" t="s">
        <v>257</v>
      </c>
      <c r="H170" s="225">
        <v>282.60000000000002</v>
      </c>
      <c r="I170" s="226"/>
      <c r="J170" s="227">
        <f t="shared" si="20"/>
        <v>0</v>
      </c>
      <c r="K170" s="228"/>
      <c r="L170" s="229"/>
      <c r="M170" s="230" t="s">
        <v>1</v>
      </c>
      <c r="N170" s="231" t="s">
        <v>38</v>
      </c>
      <c r="O170" s="73"/>
      <c r="P170" s="217">
        <f t="shared" si="21"/>
        <v>0</v>
      </c>
      <c r="Q170" s="217">
        <v>1E-3</v>
      </c>
      <c r="R170" s="217">
        <f t="shared" si="22"/>
        <v>0.28260000000000002</v>
      </c>
      <c r="S170" s="217">
        <v>0</v>
      </c>
      <c r="T170" s="218">
        <f t="shared" si="23"/>
        <v>0</v>
      </c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R170" s="219" t="s">
        <v>154</v>
      </c>
      <c r="AT170" s="219" t="s">
        <v>136</v>
      </c>
      <c r="AU170" s="219" t="s">
        <v>138</v>
      </c>
      <c r="AY170" s="15" t="s">
        <v>139</v>
      </c>
      <c r="BE170" s="220">
        <f t="shared" si="24"/>
        <v>0</v>
      </c>
      <c r="BF170" s="220">
        <f t="shared" si="25"/>
        <v>0</v>
      </c>
      <c r="BG170" s="220">
        <f t="shared" si="26"/>
        <v>0</v>
      </c>
      <c r="BH170" s="220">
        <f t="shared" si="27"/>
        <v>0</v>
      </c>
      <c r="BI170" s="220">
        <f t="shared" si="28"/>
        <v>0</v>
      </c>
      <c r="BJ170" s="15" t="s">
        <v>144</v>
      </c>
      <c r="BK170" s="220">
        <f t="shared" si="29"/>
        <v>0</v>
      </c>
      <c r="BL170" s="15" t="s">
        <v>154</v>
      </c>
      <c r="BM170" s="219" t="s">
        <v>1376</v>
      </c>
    </row>
    <row r="171" spans="1:65" s="2" customFormat="1" ht="21.75" customHeight="1">
      <c r="A171" s="32"/>
      <c r="B171" s="33"/>
      <c r="C171" s="207" t="s">
        <v>202</v>
      </c>
      <c r="D171" s="207" t="s">
        <v>146</v>
      </c>
      <c r="E171" s="208" t="s">
        <v>1014</v>
      </c>
      <c r="F171" s="209" t="s">
        <v>332</v>
      </c>
      <c r="G171" s="210" t="s">
        <v>194</v>
      </c>
      <c r="H171" s="211">
        <v>200</v>
      </c>
      <c r="I171" s="212"/>
      <c r="J171" s="213">
        <f t="shared" si="20"/>
        <v>0</v>
      </c>
      <c r="K171" s="214"/>
      <c r="L171" s="37"/>
      <c r="M171" s="215" t="s">
        <v>1</v>
      </c>
      <c r="N171" s="216" t="s">
        <v>38</v>
      </c>
      <c r="O171" s="73"/>
      <c r="P171" s="217">
        <f t="shared" si="21"/>
        <v>0</v>
      </c>
      <c r="Q171" s="217">
        <v>0</v>
      </c>
      <c r="R171" s="217">
        <f t="shared" si="22"/>
        <v>0</v>
      </c>
      <c r="S171" s="217">
        <v>0</v>
      </c>
      <c r="T171" s="218">
        <f t="shared" si="23"/>
        <v>0</v>
      </c>
      <c r="U171" s="32"/>
      <c r="V171" s="32"/>
      <c r="W171" s="32"/>
      <c r="X171" s="32"/>
      <c r="Y171" s="32"/>
      <c r="Z171" s="32"/>
      <c r="AA171" s="32"/>
      <c r="AB171" s="32"/>
      <c r="AC171" s="32"/>
      <c r="AD171" s="32"/>
      <c r="AE171" s="32"/>
      <c r="AR171" s="219" t="s">
        <v>150</v>
      </c>
      <c r="AT171" s="219" t="s">
        <v>146</v>
      </c>
      <c r="AU171" s="219" t="s">
        <v>138</v>
      </c>
      <c r="AY171" s="15" t="s">
        <v>139</v>
      </c>
      <c r="BE171" s="220">
        <f t="shared" si="24"/>
        <v>0</v>
      </c>
      <c r="BF171" s="220">
        <f t="shared" si="25"/>
        <v>0</v>
      </c>
      <c r="BG171" s="220">
        <f t="shared" si="26"/>
        <v>0</v>
      </c>
      <c r="BH171" s="220">
        <f t="shared" si="27"/>
        <v>0</v>
      </c>
      <c r="BI171" s="220">
        <f t="shared" si="28"/>
        <v>0</v>
      </c>
      <c r="BJ171" s="15" t="s">
        <v>144</v>
      </c>
      <c r="BK171" s="220">
        <f t="shared" si="29"/>
        <v>0</v>
      </c>
      <c r="BL171" s="15" t="s">
        <v>150</v>
      </c>
      <c r="BM171" s="219" t="s">
        <v>1377</v>
      </c>
    </row>
    <row r="172" spans="1:65" s="2" customFormat="1" ht="16.5" customHeight="1">
      <c r="A172" s="32"/>
      <c r="B172" s="33"/>
      <c r="C172" s="221" t="s">
        <v>203</v>
      </c>
      <c r="D172" s="221" t="s">
        <v>136</v>
      </c>
      <c r="E172" s="222" t="s">
        <v>1016</v>
      </c>
      <c r="F172" s="223" t="s">
        <v>335</v>
      </c>
      <c r="G172" s="224" t="s">
        <v>194</v>
      </c>
      <c r="H172" s="225">
        <v>200</v>
      </c>
      <c r="I172" s="226"/>
      <c r="J172" s="227">
        <f t="shared" si="20"/>
        <v>0</v>
      </c>
      <c r="K172" s="228"/>
      <c r="L172" s="229"/>
      <c r="M172" s="230" t="s">
        <v>1</v>
      </c>
      <c r="N172" s="231" t="s">
        <v>38</v>
      </c>
      <c r="O172" s="73"/>
      <c r="P172" s="217">
        <f t="shared" si="21"/>
        <v>0</v>
      </c>
      <c r="Q172" s="217">
        <v>1.3999999999999999E-4</v>
      </c>
      <c r="R172" s="217">
        <f t="shared" si="22"/>
        <v>2.7999999999999997E-2</v>
      </c>
      <c r="S172" s="217">
        <v>0</v>
      </c>
      <c r="T172" s="218">
        <f t="shared" si="23"/>
        <v>0</v>
      </c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R172" s="219" t="s">
        <v>154</v>
      </c>
      <c r="AT172" s="219" t="s">
        <v>136</v>
      </c>
      <c r="AU172" s="219" t="s">
        <v>138</v>
      </c>
      <c r="AY172" s="15" t="s">
        <v>139</v>
      </c>
      <c r="BE172" s="220">
        <f t="shared" si="24"/>
        <v>0</v>
      </c>
      <c r="BF172" s="220">
        <f t="shared" si="25"/>
        <v>0</v>
      </c>
      <c r="BG172" s="220">
        <f t="shared" si="26"/>
        <v>0</v>
      </c>
      <c r="BH172" s="220">
        <f t="shared" si="27"/>
        <v>0</v>
      </c>
      <c r="BI172" s="220">
        <f t="shared" si="28"/>
        <v>0</v>
      </c>
      <c r="BJ172" s="15" t="s">
        <v>144</v>
      </c>
      <c r="BK172" s="220">
        <f t="shared" si="29"/>
        <v>0</v>
      </c>
      <c r="BL172" s="15" t="s">
        <v>154</v>
      </c>
      <c r="BM172" s="219" t="s">
        <v>1378</v>
      </c>
    </row>
    <row r="173" spans="1:65" s="2" customFormat="1" ht="21.75" customHeight="1">
      <c r="A173" s="32"/>
      <c r="B173" s="33"/>
      <c r="C173" s="207" t="s">
        <v>208</v>
      </c>
      <c r="D173" s="207" t="s">
        <v>146</v>
      </c>
      <c r="E173" s="208" t="s">
        <v>1018</v>
      </c>
      <c r="F173" s="209" t="s">
        <v>193</v>
      </c>
      <c r="G173" s="210" t="s">
        <v>194</v>
      </c>
      <c r="H173" s="211">
        <v>40</v>
      </c>
      <c r="I173" s="212"/>
      <c r="J173" s="213">
        <f t="shared" si="20"/>
        <v>0</v>
      </c>
      <c r="K173" s="214"/>
      <c r="L173" s="37"/>
      <c r="M173" s="215" t="s">
        <v>1</v>
      </c>
      <c r="N173" s="216" t="s">
        <v>38</v>
      </c>
      <c r="O173" s="73"/>
      <c r="P173" s="217">
        <f t="shared" si="21"/>
        <v>0</v>
      </c>
      <c r="Q173" s="217">
        <v>0</v>
      </c>
      <c r="R173" s="217">
        <f t="shared" si="22"/>
        <v>0</v>
      </c>
      <c r="S173" s="217">
        <v>0</v>
      </c>
      <c r="T173" s="218">
        <f t="shared" si="23"/>
        <v>0</v>
      </c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R173" s="219" t="s">
        <v>150</v>
      </c>
      <c r="AT173" s="219" t="s">
        <v>146</v>
      </c>
      <c r="AU173" s="219" t="s">
        <v>138</v>
      </c>
      <c r="AY173" s="15" t="s">
        <v>139</v>
      </c>
      <c r="BE173" s="220">
        <f t="shared" si="24"/>
        <v>0</v>
      </c>
      <c r="BF173" s="220">
        <f t="shared" si="25"/>
        <v>0</v>
      </c>
      <c r="BG173" s="220">
        <f t="shared" si="26"/>
        <v>0</v>
      </c>
      <c r="BH173" s="220">
        <f t="shared" si="27"/>
        <v>0</v>
      </c>
      <c r="BI173" s="220">
        <f t="shared" si="28"/>
        <v>0</v>
      </c>
      <c r="BJ173" s="15" t="s">
        <v>144</v>
      </c>
      <c r="BK173" s="220">
        <f t="shared" si="29"/>
        <v>0</v>
      </c>
      <c r="BL173" s="15" t="s">
        <v>150</v>
      </c>
      <c r="BM173" s="219" t="s">
        <v>1379</v>
      </c>
    </row>
    <row r="174" spans="1:65" s="2" customFormat="1" ht="16.5" customHeight="1">
      <c r="A174" s="32"/>
      <c r="B174" s="33"/>
      <c r="C174" s="221" t="s">
        <v>210</v>
      </c>
      <c r="D174" s="221" t="s">
        <v>136</v>
      </c>
      <c r="E174" s="222" t="s">
        <v>1020</v>
      </c>
      <c r="F174" s="223" t="s">
        <v>197</v>
      </c>
      <c r="G174" s="224" t="s">
        <v>194</v>
      </c>
      <c r="H174" s="225">
        <v>40</v>
      </c>
      <c r="I174" s="226"/>
      <c r="J174" s="227">
        <f t="shared" si="20"/>
        <v>0</v>
      </c>
      <c r="K174" s="228"/>
      <c r="L174" s="229"/>
      <c r="M174" s="230" t="s">
        <v>1</v>
      </c>
      <c r="N174" s="231" t="s">
        <v>38</v>
      </c>
      <c r="O174" s="73"/>
      <c r="P174" s="217">
        <f t="shared" si="21"/>
        <v>0</v>
      </c>
      <c r="Q174" s="217">
        <v>1.9000000000000001E-4</v>
      </c>
      <c r="R174" s="217">
        <f t="shared" si="22"/>
        <v>7.6000000000000009E-3</v>
      </c>
      <c r="S174" s="217">
        <v>0</v>
      </c>
      <c r="T174" s="218">
        <f t="shared" si="23"/>
        <v>0</v>
      </c>
      <c r="U174" s="32"/>
      <c r="V174" s="32"/>
      <c r="W174" s="32"/>
      <c r="X174" s="32"/>
      <c r="Y174" s="32"/>
      <c r="Z174" s="32"/>
      <c r="AA174" s="32"/>
      <c r="AB174" s="32"/>
      <c r="AC174" s="32"/>
      <c r="AD174" s="32"/>
      <c r="AE174" s="32"/>
      <c r="AR174" s="219" t="s">
        <v>154</v>
      </c>
      <c r="AT174" s="219" t="s">
        <v>136</v>
      </c>
      <c r="AU174" s="219" t="s">
        <v>138</v>
      </c>
      <c r="AY174" s="15" t="s">
        <v>139</v>
      </c>
      <c r="BE174" s="220">
        <f t="shared" si="24"/>
        <v>0</v>
      </c>
      <c r="BF174" s="220">
        <f t="shared" si="25"/>
        <v>0</v>
      </c>
      <c r="BG174" s="220">
        <f t="shared" si="26"/>
        <v>0</v>
      </c>
      <c r="BH174" s="220">
        <f t="shared" si="27"/>
        <v>0</v>
      </c>
      <c r="BI174" s="220">
        <f t="shared" si="28"/>
        <v>0</v>
      </c>
      <c r="BJ174" s="15" t="s">
        <v>144</v>
      </c>
      <c r="BK174" s="220">
        <f t="shared" si="29"/>
        <v>0</v>
      </c>
      <c r="BL174" s="15" t="s">
        <v>154</v>
      </c>
      <c r="BM174" s="219" t="s">
        <v>1380</v>
      </c>
    </row>
    <row r="175" spans="1:65" s="2" customFormat="1" ht="24.2" customHeight="1">
      <c r="A175" s="32"/>
      <c r="B175" s="33"/>
      <c r="C175" s="207" t="s">
        <v>211</v>
      </c>
      <c r="D175" s="207" t="s">
        <v>146</v>
      </c>
      <c r="E175" s="208" t="s">
        <v>1284</v>
      </c>
      <c r="F175" s="209" t="s">
        <v>1285</v>
      </c>
      <c r="G175" s="210" t="s">
        <v>194</v>
      </c>
      <c r="H175" s="211">
        <v>250</v>
      </c>
      <c r="I175" s="212"/>
      <c r="J175" s="213">
        <f t="shared" si="20"/>
        <v>0</v>
      </c>
      <c r="K175" s="214"/>
      <c r="L175" s="37"/>
      <c r="M175" s="215" t="s">
        <v>1</v>
      </c>
      <c r="N175" s="216" t="s">
        <v>38</v>
      </c>
      <c r="O175" s="73"/>
      <c r="P175" s="217">
        <f t="shared" si="21"/>
        <v>0</v>
      </c>
      <c r="Q175" s="217">
        <v>0</v>
      </c>
      <c r="R175" s="217">
        <f t="shared" si="22"/>
        <v>0</v>
      </c>
      <c r="S175" s="217">
        <v>0</v>
      </c>
      <c r="T175" s="218">
        <f t="shared" si="23"/>
        <v>0</v>
      </c>
      <c r="U175" s="32"/>
      <c r="V175" s="32"/>
      <c r="W175" s="32"/>
      <c r="X175" s="32"/>
      <c r="Y175" s="32"/>
      <c r="Z175" s="32"/>
      <c r="AA175" s="32"/>
      <c r="AB175" s="32"/>
      <c r="AC175" s="32"/>
      <c r="AD175" s="32"/>
      <c r="AE175" s="32"/>
      <c r="AR175" s="219" t="s">
        <v>150</v>
      </c>
      <c r="AT175" s="219" t="s">
        <v>146</v>
      </c>
      <c r="AU175" s="219" t="s">
        <v>138</v>
      </c>
      <c r="AY175" s="15" t="s">
        <v>139</v>
      </c>
      <c r="BE175" s="220">
        <f t="shared" si="24"/>
        <v>0</v>
      </c>
      <c r="BF175" s="220">
        <f t="shared" si="25"/>
        <v>0</v>
      </c>
      <c r="BG175" s="220">
        <f t="shared" si="26"/>
        <v>0</v>
      </c>
      <c r="BH175" s="220">
        <f t="shared" si="27"/>
        <v>0</v>
      </c>
      <c r="BI175" s="220">
        <f t="shared" si="28"/>
        <v>0</v>
      </c>
      <c r="BJ175" s="15" t="s">
        <v>144</v>
      </c>
      <c r="BK175" s="220">
        <f t="shared" si="29"/>
        <v>0</v>
      </c>
      <c r="BL175" s="15" t="s">
        <v>150</v>
      </c>
      <c r="BM175" s="219" t="s">
        <v>1381</v>
      </c>
    </row>
    <row r="176" spans="1:65" s="2" customFormat="1" ht="16.5" customHeight="1">
      <c r="A176" s="32"/>
      <c r="B176" s="33"/>
      <c r="C176" s="221" t="s">
        <v>212</v>
      </c>
      <c r="D176" s="221" t="s">
        <v>136</v>
      </c>
      <c r="E176" s="222" t="s">
        <v>1287</v>
      </c>
      <c r="F176" s="223" t="s">
        <v>1288</v>
      </c>
      <c r="G176" s="224" t="s">
        <v>194</v>
      </c>
      <c r="H176" s="225">
        <v>250</v>
      </c>
      <c r="I176" s="226"/>
      <c r="J176" s="227">
        <f t="shared" si="20"/>
        <v>0</v>
      </c>
      <c r="K176" s="228"/>
      <c r="L176" s="229"/>
      <c r="M176" s="230" t="s">
        <v>1</v>
      </c>
      <c r="N176" s="231" t="s">
        <v>38</v>
      </c>
      <c r="O176" s="73"/>
      <c r="P176" s="217">
        <f t="shared" si="21"/>
        <v>0</v>
      </c>
      <c r="Q176" s="217">
        <v>4.2000000000000002E-4</v>
      </c>
      <c r="R176" s="217">
        <f t="shared" si="22"/>
        <v>0.10500000000000001</v>
      </c>
      <c r="S176" s="217">
        <v>0</v>
      </c>
      <c r="T176" s="218">
        <f t="shared" si="23"/>
        <v>0</v>
      </c>
      <c r="U176" s="32"/>
      <c r="V176" s="32"/>
      <c r="W176" s="32"/>
      <c r="X176" s="32"/>
      <c r="Y176" s="32"/>
      <c r="Z176" s="32"/>
      <c r="AA176" s="32"/>
      <c r="AB176" s="32"/>
      <c r="AC176" s="32"/>
      <c r="AD176" s="32"/>
      <c r="AE176" s="32"/>
      <c r="AR176" s="219" t="s">
        <v>154</v>
      </c>
      <c r="AT176" s="219" t="s">
        <v>136</v>
      </c>
      <c r="AU176" s="219" t="s">
        <v>138</v>
      </c>
      <c r="AY176" s="15" t="s">
        <v>139</v>
      </c>
      <c r="BE176" s="220">
        <f t="shared" si="24"/>
        <v>0</v>
      </c>
      <c r="BF176" s="220">
        <f t="shared" si="25"/>
        <v>0</v>
      </c>
      <c r="BG176" s="220">
        <f t="shared" si="26"/>
        <v>0</v>
      </c>
      <c r="BH176" s="220">
        <f t="shared" si="27"/>
        <v>0</v>
      </c>
      <c r="BI176" s="220">
        <f t="shared" si="28"/>
        <v>0</v>
      </c>
      <c r="BJ176" s="15" t="s">
        <v>144</v>
      </c>
      <c r="BK176" s="220">
        <f t="shared" si="29"/>
        <v>0</v>
      </c>
      <c r="BL176" s="15" t="s">
        <v>154</v>
      </c>
      <c r="BM176" s="219" t="s">
        <v>1382</v>
      </c>
    </row>
    <row r="177" spans="1:65" s="2" customFormat="1" ht="24.2" customHeight="1">
      <c r="A177" s="32"/>
      <c r="B177" s="33"/>
      <c r="C177" s="207" t="s">
        <v>215</v>
      </c>
      <c r="D177" s="207" t="s">
        <v>146</v>
      </c>
      <c r="E177" s="208" t="s">
        <v>1290</v>
      </c>
      <c r="F177" s="209" t="s">
        <v>1291</v>
      </c>
      <c r="G177" s="210" t="s">
        <v>194</v>
      </c>
      <c r="H177" s="211">
        <v>400</v>
      </c>
      <c r="I177" s="212"/>
      <c r="J177" s="213">
        <f t="shared" si="20"/>
        <v>0</v>
      </c>
      <c r="K177" s="214"/>
      <c r="L177" s="37"/>
      <c r="M177" s="215" t="s">
        <v>1</v>
      </c>
      <c r="N177" s="216" t="s">
        <v>38</v>
      </c>
      <c r="O177" s="73"/>
      <c r="P177" s="217">
        <f t="shared" si="21"/>
        <v>0</v>
      </c>
      <c r="Q177" s="217">
        <v>0</v>
      </c>
      <c r="R177" s="217">
        <f t="shared" si="22"/>
        <v>0</v>
      </c>
      <c r="S177" s="217">
        <v>0</v>
      </c>
      <c r="T177" s="218">
        <f t="shared" si="23"/>
        <v>0</v>
      </c>
      <c r="U177" s="32"/>
      <c r="V177" s="32"/>
      <c r="W177" s="32"/>
      <c r="X177" s="32"/>
      <c r="Y177" s="32"/>
      <c r="Z177" s="32"/>
      <c r="AA177" s="32"/>
      <c r="AB177" s="32"/>
      <c r="AC177" s="32"/>
      <c r="AD177" s="32"/>
      <c r="AE177" s="32"/>
      <c r="AR177" s="219" t="s">
        <v>150</v>
      </c>
      <c r="AT177" s="219" t="s">
        <v>146</v>
      </c>
      <c r="AU177" s="219" t="s">
        <v>138</v>
      </c>
      <c r="AY177" s="15" t="s">
        <v>139</v>
      </c>
      <c r="BE177" s="220">
        <f t="shared" si="24"/>
        <v>0</v>
      </c>
      <c r="BF177" s="220">
        <f t="shared" si="25"/>
        <v>0</v>
      </c>
      <c r="BG177" s="220">
        <f t="shared" si="26"/>
        <v>0</v>
      </c>
      <c r="BH177" s="220">
        <f t="shared" si="27"/>
        <v>0</v>
      </c>
      <c r="BI177" s="220">
        <f t="shared" si="28"/>
        <v>0</v>
      </c>
      <c r="BJ177" s="15" t="s">
        <v>144</v>
      </c>
      <c r="BK177" s="220">
        <f t="shared" si="29"/>
        <v>0</v>
      </c>
      <c r="BL177" s="15" t="s">
        <v>150</v>
      </c>
      <c r="BM177" s="219" t="s">
        <v>1383</v>
      </c>
    </row>
    <row r="178" spans="1:65" s="2" customFormat="1" ht="16.5" customHeight="1">
      <c r="A178" s="32"/>
      <c r="B178" s="33"/>
      <c r="C178" s="221" t="s">
        <v>217</v>
      </c>
      <c r="D178" s="221" t="s">
        <v>136</v>
      </c>
      <c r="E178" s="222" t="s">
        <v>1293</v>
      </c>
      <c r="F178" s="223" t="s">
        <v>1294</v>
      </c>
      <c r="G178" s="224" t="s">
        <v>194</v>
      </c>
      <c r="H178" s="225">
        <v>400</v>
      </c>
      <c r="I178" s="226"/>
      <c r="J178" s="227">
        <f t="shared" si="20"/>
        <v>0</v>
      </c>
      <c r="K178" s="228"/>
      <c r="L178" s="229"/>
      <c r="M178" s="230" t="s">
        <v>1</v>
      </c>
      <c r="N178" s="231" t="s">
        <v>38</v>
      </c>
      <c r="O178" s="73"/>
      <c r="P178" s="217">
        <f t="shared" si="21"/>
        <v>0</v>
      </c>
      <c r="Q178" s="217">
        <v>9.3999999999999997E-4</v>
      </c>
      <c r="R178" s="217">
        <f t="shared" si="22"/>
        <v>0.376</v>
      </c>
      <c r="S178" s="217">
        <v>0</v>
      </c>
      <c r="T178" s="218">
        <f t="shared" si="23"/>
        <v>0</v>
      </c>
      <c r="U178" s="32"/>
      <c r="V178" s="32"/>
      <c r="W178" s="32"/>
      <c r="X178" s="32"/>
      <c r="Y178" s="32"/>
      <c r="Z178" s="32"/>
      <c r="AA178" s="32"/>
      <c r="AB178" s="32"/>
      <c r="AC178" s="32"/>
      <c r="AD178" s="32"/>
      <c r="AE178" s="32"/>
      <c r="AR178" s="219" t="s">
        <v>154</v>
      </c>
      <c r="AT178" s="219" t="s">
        <v>136</v>
      </c>
      <c r="AU178" s="219" t="s">
        <v>138</v>
      </c>
      <c r="AY178" s="15" t="s">
        <v>139</v>
      </c>
      <c r="BE178" s="220">
        <f t="shared" si="24"/>
        <v>0</v>
      </c>
      <c r="BF178" s="220">
        <f t="shared" si="25"/>
        <v>0</v>
      </c>
      <c r="BG178" s="220">
        <f t="shared" si="26"/>
        <v>0</v>
      </c>
      <c r="BH178" s="220">
        <f t="shared" si="27"/>
        <v>0</v>
      </c>
      <c r="BI178" s="220">
        <f t="shared" si="28"/>
        <v>0</v>
      </c>
      <c r="BJ178" s="15" t="s">
        <v>144</v>
      </c>
      <c r="BK178" s="220">
        <f t="shared" si="29"/>
        <v>0</v>
      </c>
      <c r="BL178" s="15" t="s">
        <v>154</v>
      </c>
      <c r="BM178" s="219" t="s">
        <v>1384</v>
      </c>
    </row>
    <row r="179" spans="1:65" s="12" customFormat="1" ht="22.9" customHeight="1">
      <c r="B179" s="179"/>
      <c r="C179" s="180"/>
      <c r="D179" s="181" t="s">
        <v>71</v>
      </c>
      <c r="E179" s="192" t="s">
        <v>258</v>
      </c>
      <c r="F179" s="192" t="s">
        <v>259</v>
      </c>
      <c r="G179" s="180"/>
      <c r="H179" s="180"/>
      <c r="I179" s="183"/>
      <c r="J179" s="193">
        <f>BK179</f>
        <v>0</v>
      </c>
      <c r="K179" s="180"/>
      <c r="L179" s="184"/>
      <c r="M179" s="185"/>
      <c r="N179" s="186"/>
      <c r="O179" s="186"/>
      <c r="P179" s="187">
        <f>SUM(P180:P186)</f>
        <v>0</v>
      </c>
      <c r="Q179" s="186"/>
      <c r="R179" s="187">
        <f>SUM(R180:R186)</f>
        <v>72.873499999999993</v>
      </c>
      <c r="S179" s="186"/>
      <c r="T179" s="188">
        <f>SUM(T180:T186)</f>
        <v>0</v>
      </c>
      <c r="AR179" s="189" t="s">
        <v>138</v>
      </c>
      <c r="AT179" s="190" t="s">
        <v>71</v>
      </c>
      <c r="AU179" s="190" t="s">
        <v>80</v>
      </c>
      <c r="AY179" s="189" t="s">
        <v>139</v>
      </c>
      <c r="BK179" s="191">
        <f>SUM(BK180:BK186)</f>
        <v>0</v>
      </c>
    </row>
    <row r="180" spans="1:65" s="2" customFormat="1" ht="37.9" customHeight="1">
      <c r="A180" s="32"/>
      <c r="B180" s="33"/>
      <c r="C180" s="207" t="s">
        <v>219</v>
      </c>
      <c r="D180" s="207" t="s">
        <v>146</v>
      </c>
      <c r="E180" s="208" t="s">
        <v>1308</v>
      </c>
      <c r="F180" s="209" t="s">
        <v>1309</v>
      </c>
      <c r="G180" s="210" t="s">
        <v>149</v>
      </c>
      <c r="H180" s="211">
        <v>11</v>
      </c>
      <c r="I180" s="212"/>
      <c r="J180" s="213">
        <f t="shared" ref="J180:J186" si="30">ROUND(I180*H180,2)</f>
        <v>0</v>
      </c>
      <c r="K180" s="214"/>
      <c r="L180" s="37"/>
      <c r="M180" s="215" t="s">
        <v>1</v>
      </c>
      <c r="N180" s="216" t="s">
        <v>38</v>
      </c>
      <c r="O180" s="73"/>
      <c r="P180" s="217">
        <f t="shared" ref="P180:P186" si="31">O180*H180</f>
        <v>0</v>
      </c>
      <c r="Q180" s="217">
        <v>0</v>
      </c>
      <c r="R180" s="217">
        <f t="shared" ref="R180:R186" si="32">Q180*H180</f>
        <v>0</v>
      </c>
      <c r="S180" s="217">
        <v>0</v>
      </c>
      <c r="T180" s="218">
        <f t="shared" ref="T180:T186" si="33">S180*H180</f>
        <v>0</v>
      </c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R180" s="219" t="s">
        <v>150</v>
      </c>
      <c r="AT180" s="219" t="s">
        <v>146</v>
      </c>
      <c r="AU180" s="219" t="s">
        <v>144</v>
      </c>
      <c r="AY180" s="15" t="s">
        <v>139</v>
      </c>
      <c r="BE180" s="220">
        <f t="shared" ref="BE180:BE186" si="34">IF(N180="základná",J180,0)</f>
        <v>0</v>
      </c>
      <c r="BF180" s="220">
        <f t="shared" ref="BF180:BF186" si="35">IF(N180="znížená",J180,0)</f>
        <v>0</v>
      </c>
      <c r="BG180" s="220">
        <f t="shared" ref="BG180:BG186" si="36">IF(N180="zákl. prenesená",J180,0)</f>
        <v>0</v>
      </c>
      <c r="BH180" s="220">
        <f t="shared" ref="BH180:BH186" si="37">IF(N180="zníž. prenesená",J180,0)</f>
        <v>0</v>
      </c>
      <c r="BI180" s="220">
        <f t="shared" ref="BI180:BI186" si="38">IF(N180="nulová",J180,0)</f>
        <v>0</v>
      </c>
      <c r="BJ180" s="15" t="s">
        <v>144</v>
      </c>
      <c r="BK180" s="220">
        <f t="shared" ref="BK180:BK186" si="39">ROUND(I180*H180,2)</f>
        <v>0</v>
      </c>
      <c r="BL180" s="15" t="s">
        <v>150</v>
      </c>
      <c r="BM180" s="219" t="s">
        <v>1385</v>
      </c>
    </row>
    <row r="181" spans="1:65" s="2" customFormat="1" ht="24.2" customHeight="1">
      <c r="A181" s="32"/>
      <c r="B181" s="33"/>
      <c r="C181" s="207" t="s">
        <v>222</v>
      </c>
      <c r="D181" s="207" t="s">
        <v>146</v>
      </c>
      <c r="E181" s="208" t="s">
        <v>261</v>
      </c>
      <c r="F181" s="209" t="s">
        <v>262</v>
      </c>
      <c r="G181" s="210" t="s">
        <v>194</v>
      </c>
      <c r="H181" s="211">
        <v>350</v>
      </c>
      <c r="I181" s="212"/>
      <c r="J181" s="213">
        <f t="shared" si="30"/>
        <v>0</v>
      </c>
      <c r="K181" s="214"/>
      <c r="L181" s="37"/>
      <c r="M181" s="215" t="s">
        <v>1</v>
      </c>
      <c r="N181" s="216" t="s">
        <v>38</v>
      </c>
      <c r="O181" s="73"/>
      <c r="P181" s="217">
        <f t="shared" si="31"/>
        <v>0</v>
      </c>
      <c r="Q181" s="217">
        <v>0</v>
      </c>
      <c r="R181" s="217">
        <f t="shared" si="32"/>
        <v>0</v>
      </c>
      <c r="S181" s="217">
        <v>0</v>
      </c>
      <c r="T181" s="218">
        <f t="shared" si="33"/>
        <v>0</v>
      </c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R181" s="219" t="s">
        <v>150</v>
      </c>
      <c r="AT181" s="219" t="s">
        <v>146</v>
      </c>
      <c r="AU181" s="219" t="s">
        <v>144</v>
      </c>
      <c r="AY181" s="15" t="s">
        <v>139</v>
      </c>
      <c r="BE181" s="220">
        <f t="shared" si="34"/>
        <v>0</v>
      </c>
      <c r="BF181" s="220">
        <f t="shared" si="35"/>
        <v>0</v>
      </c>
      <c r="BG181" s="220">
        <f t="shared" si="36"/>
        <v>0</v>
      </c>
      <c r="BH181" s="220">
        <f t="shared" si="37"/>
        <v>0</v>
      </c>
      <c r="BI181" s="220">
        <f t="shared" si="38"/>
        <v>0</v>
      </c>
      <c r="BJ181" s="15" t="s">
        <v>144</v>
      </c>
      <c r="BK181" s="220">
        <f t="shared" si="39"/>
        <v>0</v>
      </c>
      <c r="BL181" s="15" t="s">
        <v>150</v>
      </c>
      <c r="BM181" s="219" t="s">
        <v>1386</v>
      </c>
    </row>
    <row r="182" spans="1:65" s="2" customFormat="1" ht="33" customHeight="1">
      <c r="A182" s="32"/>
      <c r="B182" s="33"/>
      <c r="C182" s="207" t="s">
        <v>225</v>
      </c>
      <c r="D182" s="207" t="s">
        <v>146</v>
      </c>
      <c r="E182" s="208" t="s">
        <v>264</v>
      </c>
      <c r="F182" s="209" t="s">
        <v>265</v>
      </c>
      <c r="G182" s="210" t="s">
        <v>194</v>
      </c>
      <c r="H182" s="211">
        <v>700</v>
      </c>
      <c r="I182" s="212"/>
      <c r="J182" s="213">
        <f t="shared" si="30"/>
        <v>0</v>
      </c>
      <c r="K182" s="214"/>
      <c r="L182" s="37"/>
      <c r="M182" s="215" t="s">
        <v>1</v>
      </c>
      <c r="N182" s="216" t="s">
        <v>38</v>
      </c>
      <c r="O182" s="73"/>
      <c r="P182" s="217">
        <f t="shared" si="31"/>
        <v>0</v>
      </c>
      <c r="Q182" s="217">
        <v>0</v>
      </c>
      <c r="R182" s="217">
        <f t="shared" si="32"/>
        <v>0</v>
      </c>
      <c r="S182" s="217">
        <v>0</v>
      </c>
      <c r="T182" s="218">
        <f t="shared" si="33"/>
        <v>0</v>
      </c>
      <c r="U182" s="32"/>
      <c r="V182" s="32"/>
      <c r="W182" s="32"/>
      <c r="X182" s="32"/>
      <c r="Y182" s="32"/>
      <c r="Z182" s="32"/>
      <c r="AA182" s="32"/>
      <c r="AB182" s="32"/>
      <c r="AC182" s="32"/>
      <c r="AD182" s="32"/>
      <c r="AE182" s="32"/>
      <c r="AR182" s="219" t="s">
        <v>150</v>
      </c>
      <c r="AT182" s="219" t="s">
        <v>146</v>
      </c>
      <c r="AU182" s="219" t="s">
        <v>144</v>
      </c>
      <c r="AY182" s="15" t="s">
        <v>139</v>
      </c>
      <c r="BE182" s="220">
        <f t="shared" si="34"/>
        <v>0</v>
      </c>
      <c r="BF182" s="220">
        <f t="shared" si="35"/>
        <v>0</v>
      </c>
      <c r="BG182" s="220">
        <f t="shared" si="36"/>
        <v>0</v>
      </c>
      <c r="BH182" s="220">
        <f t="shared" si="37"/>
        <v>0</v>
      </c>
      <c r="BI182" s="220">
        <f t="shared" si="38"/>
        <v>0</v>
      </c>
      <c r="BJ182" s="15" t="s">
        <v>144</v>
      </c>
      <c r="BK182" s="220">
        <f t="shared" si="39"/>
        <v>0</v>
      </c>
      <c r="BL182" s="15" t="s">
        <v>150</v>
      </c>
      <c r="BM182" s="219" t="s">
        <v>1387</v>
      </c>
    </row>
    <row r="183" spans="1:65" s="2" customFormat="1" ht="16.5" customHeight="1">
      <c r="A183" s="32"/>
      <c r="B183" s="33"/>
      <c r="C183" s="221" t="s">
        <v>226</v>
      </c>
      <c r="D183" s="221" t="s">
        <v>136</v>
      </c>
      <c r="E183" s="222" t="s">
        <v>267</v>
      </c>
      <c r="F183" s="223" t="s">
        <v>268</v>
      </c>
      <c r="G183" s="224" t="s">
        <v>269</v>
      </c>
      <c r="H183" s="225">
        <v>72.8</v>
      </c>
      <c r="I183" s="226"/>
      <c r="J183" s="227">
        <f t="shared" si="30"/>
        <v>0</v>
      </c>
      <c r="K183" s="228"/>
      <c r="L183" s="229"/>
      <c r="M183" s="230" t="s">
        <v>1</v>
      </c>
      <c r="N183" s="231" t="s">
        <v>38</v>
      </c>
      <c r="O183" s="73"/>
      <c r="P183" s="217">
        <f t="shared" si="31"/>
        <v>0</v>
      </c>
      <c r="Q183" s="217">
        <v>1</v>
      </c>
      <c r="R183" s="217">
        <f t="shared" si="32"/>
        <v>72.8</v>
      </c>
      <c r="S183" s="217">
        <v>0</v>
      </c>
      <c r="T183" s="218">
        <f t="shared" si="33"/>
        <v>0</v>
      </c>
      <c r="U183" s="32"/>
      <c r="V183" s="32"/>
      <c r="W183" s="32"/>
      <c r="X183" s="32"/>
      <c r="Y183" s="32"/>
      <c r="Z183" s="32"/>
      <c r="AA183" s="32"/>
      <c r="AB183" s="32"/>
      <c r="AC183" s="32"/>
      <c r="AD183" s="32"/>
      <c r="AE183" s="32"/>
      <c r="AR183" s="219" t="s">
        <v>154</v>
      </c>
      <c r="AT183" s="219" t="s">
        <v>136</v>
      </c>
      <c r="AU183" s="219" t="s">
        <v>144</v>
      </c>
      <c r="AY183" s="15" t="s">
        <v>139</v>
      </c>
      <c r="BE183" s="220">
        <f t="shared" si="34"/>
        <v>0</v>
      </c>
      <c r="BF183" s="220">
        <f t="shared" si="35"/>
        <v>0</v>
      </c>
      <c r="BG183" s="220">
        <f t="shared" si="36"/>
        <v>0</v>
      </c>
      <c r="BH183" s="220">
        <f t="shared" si="37"/>
        <v>0</v>
      </c>
      <c r="BI183" s="220">
        <f t="shared" si="38"/>
        <v>0</v>
      </c>
      <c r="BJ183" s="15" t="s">
        <v>144</v>
      </c>
      <c r="BK183" s="220">
        <f t="shared" si="39"/>
        <v>0</v>
      </c>
      <c r="BL183" s="15" t="s">
        <v>154</v>
      </c>
      <c r="BM183" s="219" t="s">
        <v>1388</v>
      </c>
    </row>
    <row r="184" spans="1:65" s="2" customFormat="1" ht="24.2" customHeight="1">
      <c r="A184" s="32"/>
      <c r="B184" s="33"/>
      <c r="C184" s="207" t="s">
        <v>227</v>
      </c>
      <c r="D184" s="207" t="s">
        <v>146</v>
      </c>
      <c r="E184" s="208" t="s">
        <v>271</v>
      </c>
      <c r="F184" s="209" t="s">
        <v>272</v>
      </c>
      <c r="G184" s="210" t="s">
        <v>194</v>
      </c>
      <c r="H184" s="211">
        <v>350</v>
      </c>
      <c r="I184" s="212"/>
      <c r="J184" s="213">
        <f t="shared" si="30"/>
        <v>0</v>
      </c>
      <c r="K184" s="214"/>
      <c r="L184" s="37"/>
      <c r="M184" s="215" t="s">
        <v>1</v>
      </c>
      <c r="N184" s="216" t="s">
        <v>38</v>
      </c>
      <c r="O184" s="73"/>
      <c r="P184" s="217">
        <f t="shared" si="31"/>
        <v>0</v>
      </c>
      <c r="Q184" s="217">
        <v>0</v>
      </c>
      <c r="R184" s="217">
        <f t="shared" si="32"/>
        <v>0</v>
      </c>
      <c r="S184" s="217">
        <v>0</v>
      </c>
      <c r="T184" s="218">
        <f t="shared" si="33"/>
        <v>0</v>
      </c>
      <c r="U184" s="32"/>
      <c r="V184" s="32"/>
      <c r="W184" s="32"/>
      <c r="X184" s="32"/>
      <c r="Y184" s="32"/>
      <c r="Z184" s="32"/>
      <c r="AA184" s="32"/>
      <c r="AB184" s="32"/>
      <c r="AC184" s="32"/>
      <c r="AD184" s="32"/>
      <c r="AE184" s="32"/>
      <c r="AR184" s="219" t="s">
        <v>150</v>
      </c>
      <c r="AT184" s="219" t="s">
        <v>146</v>
      </c>
      <c r="AU184" s="219" t="s">
        <v>144</v>
      </c>
      <c r="AY184" s="15" t="s">
        <v>139</v>
      </c>
      <c r="BE184" s="220">
        <f t="shared" si="34"/>
        <v>0</v>
      </c>
      <c r="BF184" s="220">
        <f t="shared" si="35"/>
        <v>0</v>
      </c>
      <c r="BG184" s="220">
        <f t="shared" si="36"/>
        <v>0</v>
      </c>
      <c r="BH184" s="220">
        <f t="shared" si="37"/>
        <v>0</v>
      </c>
      <c r="BI184" s="220">
        <f t="shared" si="38"/>
        <v>0</v>
      </c>
      <c r="BJ184" s="15" t="s">
        <v>144</v>
      </c>
      <c r="BK184" s="220">
        <f t="shared" si="39"/>
        <v>0</v>
      </c>
      <c r="BL184" s="15" t="s">
        <v>150</v>
      </c>
      <c r="BM184" s="219" t="s">
        <v>1389</v>
      </c>
    </row>
    <row r="185" spans="1:65" s="2" customFormat="1" ht="16.5" customHeight="1">
      <c r="A185" s="32"/>
      <c r="B185" s="33"/>
      <c r="C185" s="221" t="s">
        <v>228</v>
      </c>
      <c r="D185" s="221" t="s">
        <v>136</v>
      </c>
      <c r="E185" s="222" t="s">
        <v>274</v>
      </c>
      <c r="F185" s="223" t="s">
        <v>275</v>
      </c>
      <c r="G185" s="224" t="s">
        <v>194</v>
      </c>
      <c r="H185" s="225">
        <v>350</v>
      </c>
      <c r="I185" s="226"/>
      <c r="J185" s="227">
        <f t="shared" si="30"/>
        <v>0</v>
      </c>
      <c r="K185" s="228"/>
      <c r="L185" s="229"/>
      <c r="M185" s="230" t="s">
        <v>1</v>
      </c>
      <c r="N185" s="231" t="s">
        <v>38</v>
      </c>
      <c r="O185" s="73"/>
      <c r="P185" s="217">
        <f t="shared" si="31"/>
        <v>0</v>
      </c>
      <c r="Q185" s="217">
        <v>2.1000000000000001E-4</v>
      </c>
      <c r="R185" s="217">
        <f t="shared" si="32"/>
        <v>7.350000000000001E-2</v>
      </c>
      <c r="S185" s="217">
        <v>0</v>
      </c>
      <c r="T185" s="218">
        <f t="shared" si="33"/>
        <v>0</v>
      </c>
      <c r="U185" s="32"/>
      <c r="V185" s="32"/>
      <c r="W185" s="32"/>
      <c r="X185" s="32"/>
      <c r="Y185" s="32"/>
      <c r="Z185" s="32"/>
      <c r="AA185" s="32"/>
      <c r="AB185" s="32"/>
      <c r="AC185" s="32"/>
      <c r="AD185" s="32"/>
      <c r="AE185" s="32"/>
      <c r="AR185" s="219" t="s">
        <v>154</v>
      </c>
      <c r="AT185" s="219" t="s">
        <v>136</v>
      </c>
      <c r="AU185" s="219" t="s">
        <v>144</v>
      </c>
      <c r="AY185" s="15" t="s">
        <v>139</v>
      </c>
      <c r="BE185" s="220">
        <f t="shared" si="34"/>
        <v>0</v>
      </c>
      <c r="BF185" s="220">
        <f t="shared" si="35"/>
        <v>0</v>
      </c>
      <c r="BG185" s="220">
        <f t="shared" si="36"/>
        <v>0</v>
      </c>
      <c r="BH185" s="220">
        <f t="shared" si="37"/>
        <v>0</v>
      </c>
      <c r="BI185" s="220">
        <f t="shared" si="38"/>
        <v>0</v>
      </c>
      <c r="BJ185" s="15" t="s">
        <v>144</v>
      </c>
      <c r="BK185" s="220">
        <f t="shared" si="39"/>
        <v>0</v>
      </c>
      <c r="BL185" s="15" t="s">
        <v>154</v>
      </c>
      <c r="BM185" s="219" t="s">
        <v>1390</v>
      </c>
    </row>
    <row r="186" spans="1:65" s="2" customFormat="1" ht="33" customHeight="1">
      <c r="A186" s="32"/>
      <c r="B186" s="33"/>
      <c r="C186" s="207" t="s">
        <v>229</v>
      </c>
      <c r="D186" s="207" t="s">
        <v>146</v>
      </c>
      <c r="E186" s="208" t="s">
        <v>277</v>
      </c>
      <c r="F186" s="209" t="s">
        <v>278</v>
      </c>
      <c r="G186" s="210" t="s">
        <v>194</v>
      </c>
      <c r="H186" s="211">
        <v>350</v>
      </c>
      <c r="I186" s="212"/>
      <c r="J186" s="213">
        <f t="shared" si="30"/>
        <v>0</v>
      </c>
      <c r="K186" s="214"/>
      <c r="L186" s="37"/>
      <c r="M186" s="215" t="s">
        <v>1</v>
      </c>
      <c r="N186" s="216" t="s">
        <v>38</v>
      </c>
      <c r="O186" s="73"/>
      <c r="P186" s="217">
        <f t="shared" si="31"/>
        <v>0</v>
      </c>
      <c r="Q186" s="217">
        <v>0</v>
      </c>
      <c r="R186" s="217">
        <f t="shared" si="32"/>
        <v>0</v>
      </c>
      <c r="S186" s="217">
        <v>0</v>
      </c>
      <c r="T186" s="218">
        <f t="shared" si="33"/>
        <v>0</v>
      </c>
      <c r="U186" s="32"/>
      <c r="V186" s="32"/>
      <c r="W186" s="32"/>
      <c r="X186" s="32"/>
      <c r="Y186" s="32"/>
      <c r="Z186" s="32"/>
      <c r="AA186" s="32"/>
      <c r="AB186" s="32"/>
      <c r="AC186" s="32"/>
      <c r="AD186" s="32"/>
      <c r="AE186" s="32"/>
      <c r="AR186" s="219" t="s">
        <v>150</v>
      </c>
      <c r="AT186" s="219" t="s">
        <v>146</v>
      </c>
      <c r="AU186" s="219" t="s">
        <v>144</v>
      </c>
      <c r="AY186" s="15" t="s">
        <v>139</v>
      </c>
      <c r="BE186" s="220">
        <f t="shared" si="34"/>
        <v>0</v>
      </c>
      <c r="BF186" s="220">
        <f t="shared" si="35"/>
        <v>0</v>
      </c>
      <c r="BG186" s="220">
        <f t="shared" si="36"/>
        <v>0</v>
      </c>
      <c r="BH186" s="220">
        <f t="shared" si="37"/>
        <v>0</v>
      </c>
      <c r="BI186" s="220">
        <f t="shared" si="38"/>
        <v>0</v>
      </c>
      <c r="BJ186" s="15" t="s">
        <v>144</v>
      </c>
      <c r="BK186" s="220">
        <f t="shared" si="39"/>
        <v>0</v>
      </c>
      <c r="BL186" s="15" t="s">
        <v>150</v>
      </c>
      <c r="BM186" s="219" t="s">
        <v>1391</v>
      </c>
    </row>
    <row r="187" spans="1:65" s="12" customFormat="1" ht="25.9" customHeight="1">
      <c r="B187" s="179"/>
      <c r="C187" s="180"/>
      <c r="D187" s="181" t="s">
        <v>71</v>
      </c>
      <c r="E187" s="182" t="s">
        <v>279</v>
      </c>
      <c r="F187" s="182" t="s">
        <v>280</v>
      </c>
      <c r="G187" s="180"/>
      <c r="H187" s="180"/>
      <c r="I187" s="183"/>
      <c r="J187" s="166">
        <f>BK187</f>
        <v>0</v>
      </c>
      <c r="K187" s="180"/>
      <c r="L187" s="184"/>
      <c r="M187" s="185"/>
      <c r="N187" s="186"/>
      <c r="O187" s="186"/>
      <c r="P187" s="187">
        <f>SUM(P188:P189)</f>
        <v>0</v>
      </c>
      <c r="Q187" s="186"/>
      <c r="R187" s="187">
        <f>SUM(R188:R189)</f>
        <v>0</v>
      </c>
      <c r="S187" s="186"/>
      <c r="T187" s="188">
        <f>SUM(T188:T189)</f>
        <v>0</v>
      </c>
      <c r="AR187" s="189" t="s">
        <v>151</v>
      </c>
      <c r="AT187" s="190" t="s">
        <v>71</v>
      </c>
      <c r="AU187" s="190" t="s">
        <v>72</v>
      </c>
      <c r="AY187" s="189" t="s">
        <v>139</v>
      </c>
      <c r="BK187" s="191">
        <f>SUM(BK188:BK189)</f>
        <v>0</v>
      </c>
    </row>
    <row r="188" spans="1:65" s="2" customFormat="1" ht="37.9" customHeight="1">
      <c r="A188" s="32"/>
      <c r="B188" s="33"/>
      <c r="C188" s="207" t="s">
        <v>232</v>
      </c>
      <c r="D188" s="207" t="s">
        <v>146</v>
      </c>
      <c r="E188" s="208" t="s">
        <v>286</v>
      </c>
      <c r="F188" s="209" t="s">
        <v>1320</v>
      </c>
      <c r="G188" s="210" t="s">
        <v>283</v>
      </c>
      <c r="H188" s="211">
        <v>60</v>
      </c>
      <c r="I188" s="212"/>
      <c r="J188" s="213">
        <f>ROUND(I188*H188,2)</f>
        <v>0</v>
      </c>
      <c r="K188" s="214"/>
      <c r="L188" s="37"/>
      <c r="M188" s="215" t="s">
        <v>1</v>
      </c>
      <c r="N188" s="216" t="s">
        <v>38</v>
      </c>
      <c r="O188" s="73"/>
      <c r="P188" s="217">
        <f>O188*H188</f>
        <v>0</v>
      </c>
      <c r="Q188" s="217">
        <v>0</v>
      </c>
      <c r="R188" s="217">
        <f>Q188*H188</f>
        <v>0</v>
      </c>
      <c r="S188" s="217">
        <v>0</v>
      </c>
      <c r="T188" s="218">
        <f>S188*H188</f>
        <v>0</v>
      </c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R188" s="219" t="s">
        <v>284</v>
      </c>
      <c r="AT188" s="219" t="s">
        <v>146</v>
      </c>
      <c r="AU188" s="219" t="s">
        <v>80</v>
      </c>
      <c r="AY188" s="15" t="s">
        <v>139</v>
      </c>
      <c r="BE188" s="220">
        <f>IF(N188="základná",J188,0)</f>
        <v>0</v>
      </c>
      <c r="BF188" s="220">
        <f>IF(N188="znížená",J188,0)</f>
        <v>0</v>
      </c>
      <c r="BG188" s="220">
        <f>IF(N188="zákl. prenesená",J188,0)</f>
        <v>0</v>
      </c>
      <c r="BH188" s="220">
        <f>IF(N188="zníž. prenesená",J188,0)</f>
        <v>0</v>
      </c>
      <c r="BI188" s="220">
        <f>IF(N188="nulová",J188,0)</f>
        <v>0</v>
      </c>
      <c r="BJ188" s="15" t="s">
        <v>144</v>
      </c>
      <c r="BK188" s="220">
        <f>ROUND(I188*H188,2)</f>
        <v>0</v>
      </c>
      <c r="BL188" s="15" t="s">
        <v>284</v>
      </c>
      <c r="BM188" s="219" t="s">
        <v>1392</v>
      </c>
    </row>
    <row r="189" spans="1:65" s="2" customFormat="1" ht="16.5" customHeight="1">
      <c r="A189" s="32"/>
      <c r="B189" s="33"/>
      <c r="C189" s="207" t="s">
        <v>235</v>
      </c>
      <c r="D189" s="207" t="s">
        <v>146</v>
      </c>
      <c r="E189" s="208" t="s">
        <v>288</v>
      </c>
      <c r="F189" s="209" t="s">
        <v>289</v>
      </c>
      <c r="G189" s="210" t="s">
        <v>283</v>
      </c>
      <c r="H189" s="211">
        <v>30</v>
      </c>
      <c r="I189" s="212"/>
      <c r="J189" s="213">
        <f>ROUND(I189*H189,2)</f>
        <v>0</v>
      </c>
      <c r="K189" s="214"/>
      <c r="L189" s="37"/>
      <c r="M189" s="215" t="s">
        <v>1</v>
      </c>
      <c r="N189" s="216" t="s">
        <v>38</v>
      </c>
      <c r="O189" s="73"/>
      <c r="P189" s="217">
        <f>O189*H189</f>
        <v>0</v>
      </c>
      <c r="Q189" s="217">
        <v>0</v>
      </c>
      <c r="R189" s="217">
        <f>Q189*H189</f>
        <v>0</v>
      </c>
      <c r="S189" s="217">
        <v>0</v>
      </c>
      <c r="T189" s="218">
        <f>S189*H189</f>
        <v>0</v>
      </c>
      <c r="U189" s="32"/>
      <c r="V189" s="32"/>
      <c r="W189" s="32"/>
      <c r="X189" s="32"/>
      <c r="Y189" s="32"/>
      <c r="Z189" s="32"/>
      <c r="AA189" s="32"/>
      <c r="AB189" s="32"/>
      <c r="AC189" s="32"/>
      <c r="AD189" s="32"/>
      <c r="AE189" s="32"/>
      <c r="AR189" s="219" t="s">
        <v>284</v>
      </c>
      <c r="AT189" s="219" t="s">
        <v>146</v>
      </c>
      <c r="AU189" s="219" t="s">
        <v>80</v>
      </c>
      <c r="AY189" s="15" t="s">
        <v>139</v>
      </c>
      <c r="BE189" s="220">
        <f>IF(N189="základná",J189,0)</f>
        <v>0</v>
      </c>
      <c r="BF189" s="220">
        <f>IF(N189="znížená",J189,0)</f>
        <v>0</v>
      </c>
      <c r="BG189" s="220">
        <f>IF(N189="zákl. prenesená",J189,0)</f>
        <v>0</v>
      </c>
      <c r="BH189" s="220">
        <f>IF(N189="zníž. prenesená",J189,0)</f>
        <v>0</v>
      </c>
      <c r="BI189" s="220">
        <f>IF(N189="nulová",J189,0)</f>
        <v>0</v>
      </c>
      <c r="BJ189" s="15" t="s">
        <v>144</v>
      </c>
      <c r="BK189" s="220">
        <f>ROUND(I189*H189,2)</f>
        <v>0</v>
      </c>
      <c r="BL189" s="15" t="s">
        <v>284</v>
      </c>
      <c r="BM189" s="219" t="s">
        <v>1393</v>
      </c>
    </row>
    <row r="190" spans="1:65" s="12" customFormat="1" ht="25.9" customHeight="1">
      <c r="B190" s="179"/>
      <c r="C190" s="180"/>
      <c r="D190" s="181" t="s">
        <v>71</v>
      </c>
      <c r="E190" s="182" t="s">
        <v>1323</v>
      </c>
      <c r="F190" s="182" t="s">
        <v>1324</v>
      </c>
      <c r="G190" s="180"/>
      <c r="H190" s="180"/>
      <c r="I190" s="183"/>
      <c r="J190" s="166">
        <f>BK190</f>
        <v>0</v>
      </c>
      <c r="K190" s="180"/>
      <c r="L190" s="184"/>
      <c r="M190" s="185"/>
      <c r="N190" s="186"/>
      <c r="O190" s="186"/>
      <c r="P190" s="187">
        <f>P191</f>
        <v>0</v>
      </c>
      <c r="Q190" s="186"/>
      <c r="R190" s="187">
        <f>R191</f>
        <v>0</v>
      </c>
      <c r="S190" s="186"/>
      <c r="T190" s="188">
        <f>T191</f>
        <v>0</v>
      </c>
      <c r="AR190" s="189" t="s">
        <v>155</v>
      </c>
      <c r="AT190" s="190" t="s">
        <v>71</v>
      </c>
      <c r="AU190" s="190" t="s">
        <v>72</v>
      </c>
      <c r="AY190" s="189" t="s">
        <v>139</v>
      </c>
      <c r="BK190" s="191">
        <f>BK191</f>
        <v>0</v>
      </c>
    </row>
    <row r="191" spans="1:65" s="2" customFormat="1" ht="24.2" customHeight="1">
      <c r="A191" s="32"/>
      <c r="B191" s="33"/>
      <c r="C191" s="207" t="s">
        <v>238</v>
      </c>
      <c r="D191" s="207" t="s">
        <v>146</v>
      </c>
      <c r="E191" s="208" t="s">
        <v>1325</v>
      </c>
      <c r="F191" s="209" t="s">
        <v>1326</v>
      </c>
      <c r="G191" s="210" t="s">
        <v>1327</v>
      </c>
      <c r="H191" s="211">
        <v>1</v>
      </c>
      <c r="I191" s="212"/>
      <c r="J191" s="213">
        <f>ROUND(I191*H191,2)</f>
        <v>0</v>
      </c>
      <c r="K191" s="214"/>
      <c r="L191" s="37"/>
      <c r="M191" s="215" t="s">
        <v>1</v>
      </c>
      <c r="N191" s="216" t="s">
        <v>38</v>
      </c>
      <c r="O191" s="73"/>
      <c r="P191" s="217">
        <f>O191*H191</f>
        <v>0</v>
      </c>
      <c r="Q191" s="217">
        <v>0</v>
      </c>
      <c r="R191" s="217">
        <f>Q191*H191</f>
        <v>0</v>
      </c>
      <c r="S191" s="217">
        <v>0</v>
      </c>
      <c r="T191" s="218">
        <f>S191*H191</f>
        <v>0</v>
      </c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R191" s="219" t="s">
        <v>1328</v>
      </c>
      <c r="AT191" s="219" t="s">
        <v>146</v>
      </c>
      <c r="AU191" s="219" t="s">
        <v>80</v>
      </c>
      <c r="AY191" s="15" t="s">
        <v>139</v>
      </c>
      <c r="BE191" s="220">
        <f>IF(N191="základná",J191,0)</f>
        <v>0</v>
      </c>
      <c r="BF191" s="220">
        <f>IF(N191="znížená",J191,0)</f>
        <v>0</v>
      </c>
      <c r="BG191" s="220">
        <f>IF(N191="zákl. prenesená",J191,0)</f>
        <v>0</v>
      </c>
      <c r="BH191" s="220">
        <f>IF(N191="zníž. prenesená",J191,0)</f>
        <v>0</v>
      </c>
      <c r="BI191" s="220">
        <f>IF(N191="nulová",J191,0)</f>
        <v>0</v>
      </c>
      <c r="BJ191" s="15" t="s">
        <v>144</v>
      </c>
      <c r="BK191" s="220">
        <f>ROUND(I191*H191,2)</f>
        <v>0</v>
      </c>
      <c r="BL191" s="15" t="s">
        <v>1328</v>
      </c>
      <c r="BM191" s="219" t="s">
        <v>1394</v>
      </c>
    </row>
    <row r="192" spans="1:65" s="2" customFormat="1" ht="49.9" customHeight="1">
      <c r="A192" s="32"/>
      <c r="B192" s="33"/>
      <c r="C192" s="34"/>
      <c r="D192" s="34"/>
      <c r="E192" s="182" t="s">
        <v>290</v>
      </c>
      <c r="F192" s="182" t="s">
        <v>291</v>
      </c>
      <c r="G192" s="34"/>
      <c r="H192" s="34"/>
      <c r="I192" s="34"/>
      <c r="J192" s="166">
        <f t="shared" ref="J192:J202" si="40">BK192</f>
        <v>0</v>
      </c>
      <c r="K192" s="34"/>
      <c r="L192" s="37"/>
      <c r="M192" s="232"/>
      <c r="N192" s="233"/>
      <c r="O192" s="73"/>
      <c r="P192" s="73"/>
      <c r="Q192" s="73"/>
      <c r="R192" s="73"/>
      <c r="S192" s="73"/>
      <c r="T192" s="74"/>
      <c r="U192" s="32"/>
      <c r="V192" s="32"/>
      <c r="W192" s="32"/>
      <c r="X192" s="32"/>
      <c r="Y192" s="32"/>
      <c r="Z192" s="32"/>
      <c r="AA192" s="32"/>
      <c r="AB192" s="32"/>
      <c r="AC192" s="32"/>
      <c r="AD192" s="32"/>
      <c r="AE192" s="32"/>
      <c r="AT192" s="15" t="s">
        <v>71</v>
      </c>
      <c r="AU192" s="15" t="s">
        <v>72</v>
      </c>
      <c r="AY192" s="15" t="s">
        <v>292</v>
      </c>
      <c r="BK192" s="220">
        <f>SUM(BK193:BK202)</f>
        <v>0</v>
      </c>
    </row>
    <row r="193" spans="1:63" s="2" customFormat="1" ht="16.350000000000001" customHeight="1">
      <c r="A193" s="32"/>
      <c r="B193" s="33"/>
      <c r="C193" s="234" t="s">
        <v>1</v>
      </c>
      <c r="D193" s="234" t="s">
        <v>146</v>
      </c>
      <c r="E193" s="235" t="s">
        <v>1</v>
      </c>
      <c r="F193" s="236" t="s">
        <v>1</v>
      </c>
      <c r="G193" s="237" t="s">
        <v>1</v>
      </c>
      <c r="H193" s="238"/>
      <c r="I193" s="239"/>
      <c r="J193" s="240">
        <f t="shared" si="40"/>
        <v>0</v>
      </c>
      <c r="K193" s="214"/>
      <c r="L193" s="37"/>
      <c r="M193" s="241" t="s">
        <v>1</v>
      </c>
      <c r="N193" s="242" t="s">
        <v>38</v>
      </c>
      <c r="O193" s="73"/>
      <c r="P193" s="73"/>
      <c r="Q193" s="73"/>
      <c r="R193" s="73"/>
      <c r="S193" s="73"/>
      <c r="T193" s="74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T193" s="15" t="s">
        <v>292</v>
      </c>
      <c r="AU193" s="15" t="s">
        <v>80</v>
      </c>
      <c r="AY193" s="15" t="s">
        <v>292</v>
      </c>
      <c r="BE193" s="220">
        <f t="shared" ref="BE193:BE202" si="41">IF(N193="základná",J193,0)</f>
        <v>0</v>
      </c>
      <c r="BF193" s="220">
        <f t="shared" ref="BF193:BF202" si="42">IF(N193="znížená",J193,0)</f>
        <v>0</v>
      </c>
      <c r="BG193" s="220">
        <f t="shared" ref="BG193:BG202" si="43">IF(N193="zákl. prenesená",J193,0)</f>
        <v>0</v>
      </c>
      <c r="BH193" s="220">
        <f t="shared" ref="BH193:BH202" si="44">IF(N193="zníž. prenesená",J193,0)</f>
        <v>0</v>
      </c>
      <c r="BI193" s="220">
        <f t="shared" ref="BI193:BI202" si="45">IF(N193="nulová",J193,0)</f>
        <v>0</v>
      </c>
      <c r="BJ193" s="15" t="s">
        <v>144</v>
      </c>
      <c r="BK193" s="220">
        <f t="shared" ref="BK193:BK202" si="46">I193*H193</f>
        <v>0</v>
      </c>
    </row>
    <row r="194" spans="1:63" s="2" customFormat="1" ht="16.350000000000001" customHeight="1">
      <c r="A194" s="32"/>
      <c r="B194" s="33"/>
      <c r="C194" s="234" t="s">
        <v>1</v>
      </c>
      <c r="D194" s="234" t="s">
        <v>146</v>
      </c>
      <c r="E194" s="235" t="s">
        <v>1</v>
      </c>
      <c r="F194" s="236" t="s">
        <v>1</v>
      </c>
      <c r="G194" s="237" t="s">
        <v>1</v>
      </c>
      <c r="H194" s="238"/>
      <c r="I194" s="239"/>
      <c r="J194" s="240">
        <f t="shared" si="40"/>
        <v>0</v>
      </c>
      <c r="K194" s="214"/>
      <c r="L194" s="37"/>
      <c r="M194" s="241" t="s">
        <v>1</v>
      </c>
      <c r="N194" s="242" t="s">
        <v>38</v>
      </c>
      <c r="O194" s="73"/>
      <c r="P194" s="73"/>
      <c r="Q194" s="73"/>
      <c r="R194" s="73"/>
      <c r="S194" s="73"/>
      <c r="T194" s="74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T194" s="15" t="s">
        <v>292</v>
      </c>
      <c r="AU194" s="15" t="s">
        <v>80</v>
      </c>
      <c r="AY194" s="15" t="s">
        <v>292</v>
      </c>
      <c r="BE194" s="220">
        <f t="shared" si="41"/>
        <v>0</v>
      </c>
      <c r="BF194" s="220">
        <f t="shared" si="42"/>
        <v>0</v>
      </c>
      <c r="BG194" s="220">
        <f t="shared" si="43"/>
        <v>0</v>
      </c>
      <c r="BH194" s="220">
        <f t="shared" si="44"/>
        <v>0</v>
      </c>
      <c r="BI194" s="220">
        <f t="shared" si="45"/>
        <v>0</v>
      </c>
      <c r="BJ194" s="15" t="s">
        <v>144</v>
      </c>
      <c r="BK194" s="220">
        <f t="shared" si="46"/>
        <v>0</v>
      </c>
    </row>
    <row r="195" spans="1:63" s="2" customFormat="1" ht="16.350000000000001" customHeight="1">
      <c r="A195" s="32"/>
      <c r="B195" s="33"/>
      <c r="C195" s="234" t="s">
        <v>1</v>
      </c>
      <c r="D195" s="234" t="s">
        <v>146</v>
      </c>
      <c r="E195" s="235" t="s">
        <v>1</v>
      </c>
      <c r="F195" s="236" t="s">
        <v>1</v>
      </c>
      <c r="G195" s="237" t="s">
        <v>1</v>
      </c>
      <c r="H195" s="238"/>
      <c r="I195" s="239"/>
      <c r="J195" s="240">
        <f t="shared" si="40"/>
        <v>0</v>
      </c>
      <c r="K195" s="214"/>
      <c r="L195" s="37"/>
      <c r="M195" s="241" t="s">
        <v>1</v>
      </c>
      <c r="N195" s="242" t="s">
        <v>38</v>
      </c>
      <c r="O195" s="73"/>
      <c r="P195" s="73"/>
      <c r="Q195" s="73"/>
      <c r="R195" s="73"/>
      <c r="S195" s="73"/>
      <c r="T195" s="74"/>
      <c r="U195" s="32"/>
      <c r="V195" s="32"/>
      <c r="W195" s="32"/>
      <c r="X195" s="32"/>
      <c r="Y195" s="32"/>
      <c r="Z195" s="32"/>
      <c r="AA195" s="32"/>
      <c r="AB195" s="32"/>
      <c r="AC195" s="32"/>
      <c r="AD195" s="32"/>
      <c r="AE195" s="32"/>
      <c r="AT195" s="15" t="s">
        <v>292</v>
      </c>
      <c r="AU195" s="15" t="s">
        <v>80</v>
      </c>
      <c r="AY195" s="15" t="s">
        <v>292</v>
      </c>
      <c r="BE195" s="220">
        <f t="shared" si="41"/>
        <v>0</v>
      </c>
      <c r="BF195" s="220">
        <f t="shared" si="42"/>
        <v>0</v>
      </c>
      <c r="BG195" s="220">
        <f t="shared" si="43"/>
        <v>0</v>
      </c>
      <c r="BH195" s="220">
        <f t="shared" si="44"/>
        <v>0</v>
      </c>
      <c r="BI195" s="220">
        <f t="shared" si="45"/>
        <v>0</v>
      </c>
      <c r="BJ195" s="15" t="s">
        <v>144</v>
      </c>
      <c r="BK195" s="220">
        <f t="shared" si="46"/>
        <v>0</v>
      </c>
    </row>
    <row r="196" spans="1:63" s="2" customFormat="1" ht="16.350000000000001" customHeight="1">
      <c r="A196" s="32"/>
      <c r="B196" s="33"/>
      <c r="C196" s="234" t="s">
        <v>1</v>
      </c>
      <c r="D196" s="234" t="s">
        <v>146</v>
      </c>
      <c r="E196" s="235" t="s">
        <v>1</v>
      </c>
      <c r="F196" s="236" t="s">
        <v>1</v>
      </c>
      <c r="G196" s="237" t="s">
        <v>1</v>
      </c>
      <c r="H196" s="238"/>
      <c r="I196" s="239"/>
      <c r="J196" s="240">
        <f t="shared" si="40"/>
        <v>0</v>
      </c>
      <c r="K196" s="214"/>
      <c r="L196" s="37"/>
      <c r="M196" s="241" t="s">
        <v>1</v>
      </c>
      <c r="N196" s="242" t="s">
        <v>38</v>
      </c>
      <c r="O196" s="73"/>
      <c r="P196" s="73"/>
      <c r="Q196" s="73"/>
      <c r="R196" s="73"/>
      <c r="S196" s="73"/>
      <c r="T196" s="74"/>
      <c r="U196" s="32"/>
      <c r="V196" s="32"/>
      <c r="W196" s="32"/>
      <c r="X196" s="32"/>
      <c r="Y196" s="32"/>
      <c r="Z196" s="32"/>
      <c r="AA196" s="32"/>
      <c r="AB196" s="32"/>
      <c r="AC196" s="32"/>
      <c r="AD196" s="32"/>
      <c r="AE196" s="32"/>
      <c r="AT196" s="15" t="s">
        <v>292</v>
      </c>
      <c r="AU196" s="15" t="s">
        <v>80</v>
      </c>
      <c r="AY196" s="15" t="s">
        <v>292</v>
      </c>
      <c r="BE196" s="220">
        <f t="shared" si="41"/>
        <v>0</v>
      </c>
      <c r="BF196" s="220">
        <f t="shared" si="42"/>
        <v>0</v>
      </c>
      <c r="BG196" s="220">
        <f t="shared" si="43"/>
        <v>0</v>
      </c>
      <c r="BH196" s="220">
        <f t="shared" si="44"/>
        <v>0</v>
      </c>
      <c r="BI196" s="220">
        <f t="shared" si="45"/>
        <v>0</v>
      </c>
      <c r="BJ196" s="15" t="s">
        <v>144</v>
      </c>
      <c r="BK196" s="220">
        <f t="shared" si="46"/>
        <v>0</v>
      </c>
    </row>
    <row r="197" spans="1:63" s="2" customFormat="1" ht="16.350000000000001" customHeight="1">
      <c r="A197" s="32"/>
      <c r="B197" s="33"/>
      <c r="C197" s="234" t="s">
        <v>1</v>
      </c>
      <c r="D197" s="234" t="s">
        <v>146</v>
      </c>
      <c r="E197" s="235" t="s">
        <v>1</v>
      </c>
      <c r="F197" s="236" t="s">
        <v>1</v>
      </c>
      <c r="G197" s="237" t="s">
        <v>1</v>
      </c>
      <c r="H197" s="238"/>
      <c r="I197" s="239"/>
      <c r="J197" s="240">
        <f t="shared" si="40"/>
        <v>0</v>
      </c>
      <c r="K197" s="214"/>
      <c r="L197" s="37"/>
      <c r="M197" s="241" t="s">
        <v>1</v>
      </c>
      <c r="N197" s="242" t="s">
        <v>38</v>
      </c>
      <c r="O197" s="73"/>
      <c r="P197" s="73"/>
      <c r="Q197" s="73"/>
      <c r="R197" s="73"/>
      <c r="S197" s="73"/>
      <c r="T197" s="74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T197" s="15" t="s">
        <v>292</v>
      </c>
      <c r="AU197" s="15" t="s">
        <v>80</v>
      </c>
      <c r="AY197" s="15" t="s">
        <v>292</v>
      </c>
      <c r="BE197" s="220">
        <f t="shared" si="41"/>
        <v>0</v>
      </c>
      <c r="BF197" s="220">
        <f t="shared" si="42"/>
        <v>0</v>
      </c>
      <c r="BG197" s="220">
        <f t="shared" si="43"/>
        <v>0</v>
      </c>
      <c r="BH197" s="220">
        <f t="shared" si="44"/>
        <v>0</v>
      </c>
      <c r="BI197" s="220">
        <f t="shared" si="45"/>
        <v>0</v>
      </c>
      <c r="BJ197" s="15" t="s">
        <v>144</v>
      </c>
      <c r="BK197" s="220">
        <f t="shared" si="46"/>
        <v>0</v>
      </c>
    </row>
    <row r="198" spans="1:63" s="2" customFormat="1" ht="16.350000000000001" customHeight="1">
      <c r="A198" s="32"/>
      <c r="B198" s="33"/>
      <c r="C198" s="234" t="s">
        <v>1</v>
      </c>
      <c r="D198" s="234" t="s">
        <v>146</v>
      </c>
      <c r="E198" s="235" t="s">
        <v>1</v>
      </c>
      <c r="F198" s="236" t="s">
        <v>1</v>
      </c>
      <c r="G198" s="237" t="s">
        <v>1</v>
      </c>
      <c r="H198" s="238"/>
      <c r="I198" s="239"/>
      <c r="J198" s="240">
        <f t="shared" si="40"/>
        <v>0</v>
      </c>
      <c r="K198" s="214"/>
      <c r="L198" s="37"/>
      <c r="M198" s="241" t="s">
        <v>1</v>
      </c>
      <c r="N198" s="242" t="s">
        <v>38</v>
      </c>
      <c r="O198" s="73"/>
      <c r="P198" s="73"/>
      <c r="Q198" s="73"/>
      <c r="R198" s="73"/>
      <c r="S198" s="73"/>
      <c r="T198" s="74"/>
      <c r="U198" s="32"/>
      <c r="V198" s="32"/>
      <c r="W198" s="32"/>
      <c r="X198" s="32"/>
      <c r="Y198" s="32"/>
      <c r="Z198" s="32"/>
      <c r="AA198" s="32"/>
      <c r="AB198" s="32"/>
      <c r="AC198" s="32"/>
      <c r="AD198" s="32"/>
      <c r="AE198" s="32"/>
      <c r="AT198" s="15" t="s">
        <v>292</v>
      </c>
      <c r="AU198" s="15" t="s">
        <v>80</v>
      </c>
      <c r="AY198" s="15" t="s">
        <v>292</v>
      </c>
      <c r="BE198" s="220">
        <f t="shared" si="41"/>
        <v>0</v>
      </c>
      <c r="BF198" s="220">
        <f t="shared" si="42"/>
        <v>0</v>
      </c>
      <c r="BG198" s="220">
        <f t="shared" si="43"/>
        <v>0</v>
      </c>
      <c r="BH198" s="220">
        <f t="shared" si="44"/>
        <v>0</v>
      </c>
      <c r="BI198" s="220">
        <f t="shared" si="45"/>
        <v>0</v>
      </c>
      <c r="BJ198" s="15" t="s">
        <v>144</v>
      </c>
      <c r="BK198" s="220">
        <f t="shared" si="46"/>
        <v>0</v>
      </c>
    </row>
    <row r="199" spans="1:63" s="2" customFormat="1" ht="16.350000000000001" customHeight="1">
      <c r="A199" s="32"/>
      <c r="B199" s="33"/>
      <c r="C199" s="234" t="s">
        <v>1</v>
      </c>
      <c r="D199" s="234" t="s">
        <v>146</v>
      </c>
      <c r="E199" s="235" t="s">
        <v>1</v>
      </c>
      <c r="F199" s="236" t="s">
        <v>1</v>
      </c>
      <c r="G199" s="237" t="s">
        <v>1</v>
      </c>
      <c r="H199" s="238"/>
      <c r="I199" s="239"/>
      <c r="J199" s="240">
        <f t="shared" si="40"/>
        <v>0</v>
      </c>
      <c r="K199" s="214"/>
      <c r="L199" s="37"/>
      <c r="M199" s="241" t="s">
        <v>1</v>
      </c>
      <c r="N199" s="242" t="s">
        <v>38</v>
      </c>
      <c r="O199" s="73"/>
      <c r="P199" s="73"/>
      <c r="Q199" s="73"/>
      <c r="R199" s="73"/>
      <c r="S199" s="73"/>
      <c r="T199" s="74"/>
      <c r="U199" s="32"/>
      <c r="V199" s="32"/>
      <c r="W199" s="32"/>
      <c r="X199" s="32"/>
      <c r="Y199" s="32"/>
      <c r="Z199" s="32"/>
      <c r="AA199" s="32"/>
      <c r="AB199" s="32"/>
      <c r="AC199" s="32"/>
      <c r="AD199" s="32"/>
      <c r="AE199" s="32"/>
      <c r="AT199" s="15" t="s">
        <v>292</v>
      </c>
      <c r="AU199" s="15" t="s">
        <v>80</v>
      </c>
      <c r="AY199" s="15" t="s">
        <v>292</v>
      </c>
      <c r="BE199" s="220">
        <f t="shared" si="41"/>
        <v>0</v>
      </c>
      <c r="BF199" s="220">
        <f t="shared" si="42"/>
        <v>0</v>
      </c>
      <c r="BG199" s="220">
        <f t="shared" si="43"/>
        <v>0</v>
      </c>
      <c r="BH199" s="220">
        <f t="shared" si="44"/>
        <v>0</v>
      </c>
      <c r="BI199" s="220">
        <f t="shared" si="45"/>
        <v>0</v>
      </c>
      <c r="BJ199" s="15" t="s">
        <v>144</v>
      </c>
      <c r="BK199" s="220">
        <f t="shared" si="46"/>
        <v>0</v>
      </c>
    </row>
    <row r="200" spans="1:63" s="2" customFormat="1" ht="16.350000000000001" customHeight="1">
      <c r="A200" s="32"/>
      <c r="B200" s="33"/>
      <c r="C200" s="234" t="s">
        <v>1</v>
      </c>
      <c r="D200" s="234" t="s">
        <v>146</v>
      </c>
      <c r="E200" s="235" t="s">
        <v>1</v>
      </c>
      <c r="F200" s="236" t="s">
        <v>1</v>
      </c>
      <c r="G200" s="237" t="s">
        <v>1</v>
      </c>
      <c r="H200" s="238"/>
      <c r="I200" s="239"/>
      <c r="J200" s="240">
        <f t="shared" si="40"/>
        <v>0</v>
      </c>
      <c r="K200" s="214"/>
      <c r="L200" s="37"/>
      <c r="M200" s="241" t="s">
        <v>1</v>
      </c>
      <c r="N200" s="242" t="s">
        <v>38</v>
      </c>
      <c r="O200" s="73"/>
      <c r="P200" s="73"/>
      <c r="Q200" s="73"/>
      <c r="R200" s="73"/>
      <c r="S200" s="73"/>
      <c r="T200" s="74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T200" s="15" t="s">
        <v>292</v>
      </c>
      <c r="AU200" s="15" t="s">
        <v>80</v>
      </c>
      <c r="AY200" s="15" t="s">
        <v>292</v>
      </c>
      <c r="BE200" s="220">
        <f t="shared" si="41"/>
        <v>0</v>
      </c>
      <c r="BF200" s="220">
        <f t="shared" si="42"/>
        <v>0</v>
      </c>
      <c r="BG200" s="220">
        <f t="shared" si="43"/>
        <v>0</v>
      </c>
      <c r="BH200" s="220">
        <f t="shared" si="44"/>
        <v>0</v>
      </c>
      <c r="BI200" s="220">
        <f t="shared" si="45"/>
        <v>0</v>
      </c>
      <c r="BJ200" s="15" t="s">
        <v>144</v>
      </c>
      <c r="BK200" s="220">
        <f t="shared" si="46"/>
        <v>0</v>
      </c>
    </row>
    <row r="201" spans="1:63" s="2" customFormat="1" ht="16.350000000000001" customHeight="1">
      <c r="A201" s="32"/>
      <c r="B201" s="33"/>
      <c r="C201" s="234" t="s">
        <v>1</v>
      </c>
      <c r="D201" s="234" t="s">
        <v>146</v>
      </c>
      <c r="E201" s="235" t="s">
        <v>1</v>
      </c>
      <c r="F201" s="236" t="s">
        <v>1</v>
      </c>
      <c r="G201" s="237" t="s">
        <v>1</v>
      </c>
      <c r="H201" s="238"/>
      <c r="I201" s="239"/>
      <c r="J201" s="240">
        <f t="shared" si="40"/>
        <v>0</v>
      </c>
      <c r="K201" s="214"/>
      <c r="L201" s="37"/>
      <c r="M201" s="241" t="s">
        <v>1</v>
      </c>
      <c r="N201" s="242" t="s">
        <v>38</v>
      </c>
      <c r="O201" s="73"/>
      <c r="P201" s="73"/>
      <c r="Q201" s="73"/>
      <c r="R201" s="73"/>
      <c r="S201" s="73"/>
      <c r="T201" s="74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T201" s="15" t="s">
        <v>292</v>
      </c>
      <c r="AU201" s="15" t="s">
        <v>80</v>
      </c>
      <c r="AY201" s="15" t="s">
        <v>292</v>
      </c>
      <c r="BE201" s="220">
        <f t="shared" si="41"/>
        <v>0</v>
      </c>
      <c r="BF201" s="220">
        <f t="shared" si="42"/>
        <v>0</v>
      </c>
      <c r="BG201" s="220">
        <f t="shared" si="43"/>
        <v>0</v>
      </c>
      <c r="BH201" s="220">
        <f t="shared" si="44"/>
        <v>0</v>
      </c>
      <c r="BI201" s="220">
        <f t="shared" si="45"/>
        <v>0</v>
      </c>
      <c r="BJ201" s="15" t="s">
        <v>144</v>
      </c>
      <c r="BK201" s="220">
        <f t="shared" si="46"/>
        <v>0</v>
      </c>
    </row>
    <row r="202" spans="1:63" s="2" customFormat="1" ht="16.350000000000001" customHeight="1">
      <c r="A202" s="32"/>
      <c r="B202" s="33"/>
      <c r="C202" s="234" t="s">
        <v>1</v>
      </c>
      <c r="D202" s="234" t="s">
        <v>146</v>
      </c>
      <c r="E202" s="235" t="s">
        <v>1</v>
      </c>
      <c r="F202" s="236" t="s">
        <v>1</v>
      </c>
      <c r="G202" s="237" t="s">
        <v>1</v>
      </c>
      <c r="H202" s="238"/>
      <c r="I202" s="239"/>
      <c r="J202" s="240">
        <f t="shared" si="40"/>
        <v>0</v>
      </c>
      <c r="K202" s="214"/>
      <c r="L202" s="37"/>
      <c r="M202" s="241" t="s">
        <v>1</v>
      </c>
      <c r="N202" s="242" t="s">
        <v>38</v>
      </c>
      <c r="O202" s="243"/>
      <c r="P202" s="243"/>
      <c r="Q202" s="243"/>
      <c r="R202" s="243"/>
      <c r="S202" s="243"/>
      <c r="T202" s="244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T202" s="15" t="s">
        <v>292</v>
      </c>
      <c r="AU202" s="15" t="s">
        <v>80</v>
      </c>
      <c r="AY202" s="15" t="s">
        <v>292</v>
      </c>
      <c r="BE202" s="220">
        <f t="shared" si="41"/>
        <v>0</v>
      </c>
      <c r="BF202" s="220">
        <f t="shared" si="42"/>
        <v>0</v>
      </c>
      <c r="BG202" s="220">
        <f t="shared" si="43"/>
        <v>0</v>
      </c>
      <c r="BH202" s="220">
        <f t="shared" si="44"/>
        <v>0</v>
      </c>
      <c r="BI202" s="220">
        <f t="shared" si="45"/>
        <v>0</v>
      </c>
      <c r="BJ202" s="15" t="s">
        <v>144</v>
      </c>
      <c r="BK202" s="220">
        <f t="shared" si="46"/>
        <v>0</v>
      </c>
    </row>
    <row r="203" spans="1:63" s="2" customFormat="1" ht="6.95" customHeight="1">
      <c r="A203" s="32"/>
      <c r="B203" s="56"/>
      <c r="C203" s="57"/>
      <c r="D203" s="57"/>
      <c r="E203" s="57"/>
      <c r="F203" s="57"/>
      <c r="G203" s="57"/>
      <c r="H203" s="57"/>
      <c r="I203" s="57"/>
      <c r="J203" s="57"/>
      <c r="K203" s="57"/>
      <c r="L203" s="37"/>
      <c r="M203" s="32"/>
      <c r="O203" s="32"/>
      <c r="P203" s="32"/>
      <c r="Q203" s="32"/>
      <c r="R203" s="32"/>
      <c r="S203" s="32"/>
      <c r="T203" s="32"/>
      <c r="U203" s="32"/>
      <c r="V203" s="32"/>
      <c r="W203" s="32"/>
      <c r="X203" s="32"/>
      <c r="Y203" s="32"/>
      <c r="Z203" s="32"/>
      <c r="AA203" s="32"/>
      <c r="AB203" s="32"/>
      <c r="AC203" s="32"/>
      <c r="AD203" s="32"/>
      <c r="AE203" s="32"/>
    </row>
  </sheetData>
  <sheetProtection algorithmName="SHA-512" hashValue="KHnLNOPymg59KIlL0Fh9V1eFyNRhBvTM1lhilThQJwC/E91sTgJZsPy6Hq6ATXCpGKLL+1/JbPuDC1PVH9sKmQ==" saltValue="cn73PktMMrm+w9i93nuLJxQ4P95za+F4M/IWCgRFlbkWkpvjByh+zZzCGF5D7CyJk9uhyaZaKO/C2G425SK0jQ==" spinCount="100000" sheet="1" objects="1" scenarios="1" formatColumns="0" formatRows="0" autoFilter="0"/>
  <autoFilter ref="C128:K202"/>
  <mergeCells count="9">
    <mergeCell ref="E87:H87"/>
    <mergeCell ref="E119:H119"/>
    <mergeCell ref="E121:H121"/>
    <mergeCell ref="L2:V2"/>
    <mergeCell ref="E7:H7"/>
    <mergeCell ref="E9:H9"/>
    <mergeCell ref="E18:H18"/>
    <mergeCell ref="E27:H27"/>
    <mergeCell ref="E85:H85"/>
  </mergeCells>
  <dataValidations count="2">
    <dataValidation type="list" allowBlank="1" showInputMessage="1" showErrorMessage="1" error="Povolené sú hodnoty K, M." sqref="D193:D203">
      <formula1>"K, M"</formula1>
    </dataValidation>
    <dataValidation type="list" allowBlank="1" showInputMessage="1" showErrorMessage="1" error="Povolené sú hodnoty základná, znížená, nulová." sqref="N193:N203">
      <formula1>"základná, znížená, nulová"</formula1>
    </dataValidation>
  </dataValidation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8</vt:i4>
      </vt:variant>
      <vt:variant>
        <vt:lpstr>Pomenované rozsahy</vt:lpstr>
      </vt:variant>
      <vt:variant>
        <vt:i4>16</vt:i4>
      </vt:variant>
    </vt:vector>
  </HeadingPairs>
  <TitlesOfParts>
    <vt:vector size="24" baseType="lpstr">
      <vt:lpstr>Rekapitulácia stavby</vt:lpstr>
      <vt:lpstr>SO 03 - ELI - Vybavovacie...</vt:lpstr>
      <vt:lpstr>SO 17 - ELI - Hygienické ...</vt:lpstr>
      <vt:lpstr>SO 18 - ELI - Objekt pre ...</vt:lpstr>
      <vt:lpstr>SO 20 - ELI - Objekt náhr...</vt:lpstr>
      <vt:lpstr>SO 21 - ELI - Pracovisko ...</vt:lpstr>
      <vt:lpstr>SO12a - Verejné osvetlenie</vt:lpstr>
      <vt:lpstr>SO12b - Verejné osvetlenie</vt:lpstr>
      <vt:lpstr>'Rekapitulácia stavby'!Názvy_tlače</vt:lpstr>
      <vt:lpstr>'SO 03 - ELI - Vybavovacie...'!Názvy_tlače</vt:lpstr>
      <vt:lpstr>'SO 17 - ELI - Hygienické ...'!Názvy_tlače</vt:lpstr>
      <vt:lpstr>'SO 18 - ELI - Objekt pre ...'!Názvy_tlače</vt:lpstr>
      <vt:lpstr>'SO 20 - ELI - Objekt náhr...'!Názvy_tlače</vt:lpstr>
      <vt:lpstr>'SO 21 - ELI - Pracovisko ...'!Názvy_tlače</vt:lpstr>
      <vt:lpstr>'SO12a - Verejné osvetlenie'!Názvy_tlače</vt:lpstr>
      <vt:lpstr>'SO12b - Verejné osvetlenie'!Názvy_tlače</vt:lpstr>
      <vt:lpstr>'Rekapitulácia stavby'!Oblasť_tlače</vt:lpstr>
      <vt:lpstr>'SO 03 - ELI - Vybavovacie...'!Oblasť_tlače</vt:lpstr>
      <vt:lpstr>'SO 17 - ELI - Hygienické ...'!Oblasť_tlače</vt:lpstr>
      <vt:lpstr>'SO 18 - ELI - Objekt pre ...'!Oblasť_tlače</vt:lpstr>
      <vt:lpstr>'SO 20 - ELI - Objekt náhr...'!Oblasť_tlače</vt:lpstr>
      <vt:lpstr>'SO 21 - ELI - Pracovisko ...'!Oblasť_tlače</vt:lpstr>
      <vt:lpstr>'SO12a - Verejné osvetlenie'!Oblasť_tlače</vt:lpstr>
      <vt:lpstr>'SO12b - Verejné osvetlenie'!Oblasť_tlače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Marián Klešč</dc:creator>
  <cp:lastModifiedBy>Magdaléna Lešková</cp:lastModifiedBy>
  <dcterms:created xsi:type="dcterms:W3CDTF">2025-06-27T13:29:10Z</dcterms:created>
  <dcterms:modified xsi:type="dcterms:W3CDTF">2025-07-16T12:13:42Z</dcterms:modified>
</cp:coreProperties>
</file>